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EBS\P2_Contrats\1_Projets\TLS\BAQE261B46 GHT_MS41 St GAUDENS - Mise en securité des bâtiments Direction\6_Prod-etudes\5 - DCE V2\"/>
    </mc:Choice>
  </mc:AlternateContent>
  <xr:revisionPtr revIDLastSave="0" documentId="13_ncr:1_{2825F9D8-9EA8-4AF8-A82F-F78911BC42BB}" xr6:coauthVersionLast="47" xr6:coauthVersionMax="47" xr10:uidLastSave="{00000000-0000-0000-0000-000000000000}"/>
  <bookViews>
    <workbookView xWindow="-28920" yWindow="-285" windowWidth="29040" windowHeight="15720" tabRatio="798" xr2:uid="{00000000-000D-0000-FFFF-FFFF00000000}"/>
  </bookViews>
  <sheets>
    <sheet name="DPGF CVC-PBS " sheetId="21" r:id="rId1"/>
  </sheets>
  <definedNames>
    <definedName name="Excel_BuiltIn_Print_Area_1_1">'DPGF CVC-PBS '!#REF!</definedName>
    <definedName name="_xlnm.Print_Area" localSheetId="0">'DPGF CVC-PBS '!$A$1:$F$197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4" i="21" l="1"/>
  <c r="E189" i="21"/>
  <c r="B195" i="21" l="1"/>
  <c r="A195" i="21"/>
  <c r="B194" i="21"/>
  <c r="B193" i="21"/>
  <c r="B192" i="21"/>
  <c r="B191" i="21"/>
  <c r="B190" i="21"/>
  <c r="B189" i="21"/>
  <c r="B188" i="21"/>
  <c r="B187" i="21"/>
  <c r="F163" i="21"/>
  <c r="F158" i="21"/>
  <c r="F169" i="21"/>
  <c r="F168" i="21"/>
  <c r="F162" i="21" l="1"/>
  <c r="F161" i="21"/>
  <c r="F148" i="21"/>
  <c r="F149" i="21"/>
  <c r="F99" i="21"/>
  <c r="F98" i="21"/>
  <c r="F97" i="21"/>
  <c r="F94" i="21"/>
  <c r="F96" i="21"/>
  <c r="F93" i="21"/>
  <c r="F92" i="21"/>
  <c r="F69" i="21"/>
  <c r="F78" i="21"/>
  <c r="F77" i="21"/>
  <c r="F75" i="21"/>
  <c r="F71" i="21"/>
  <c r="F56" i="21"/>
  <c r="F36" i="21"/>
  <c r="F35" i="21"/>
  <c r="F29" i="21"/>
  <c r="F26" i="21"/>
  <c r="F23" i="21"/>
  <c r="F25" i="21"/>
  <c r="F24" i="21"/>
  <c r="F15" i="21"/>
  <c r="F16" i="21"/>
  <c r="F151" i="21" l="1"/>
  <c r="E193" i="21" s="1"/>
  <c r="F95" i="21"/>
  <c r="F90" i="21"/>
  <c r="F138" i="21" l="1"/>
  <c r="F136" i="21"/>
  <c r="F134" i="21"/>
  <c r="F132" i="21"/>
  <c r="F130" i="21"/>
  <c r="F109" i="21" l="1"/>
  <c r="F112" i="21"/>
  <c r="F108" i="21"/>
  <c r="F111" i="21"/>
  <c r="F110" i="21"/>
  <c r="F107" i="21"/>
  <c r="F101" i="21"/>
  <c r="F52" i="21"/>
  <c r="F65" i="21"/>
  <c r="F64" i="21"/>
  <c r="F113" i="21" l="1"/>
  <c r="F103" i="21"/>
  <c r="F100" i="21"/>
  <c r="F89" i="21"/>
  <c r="F88" i="21"/>
  <c r="F87" i="21"/>
  <c r="F86" i="21"/>
  <c r="F85" i="21"/>
  <c r="F84" i="21"/>
  <c r="F83" i="21"/>
  <c r="F82" i="21"/>
  <c r="F80" i="21"/>
  <c r="F76" i="21"/>
  <c r="F74" i="21"/>
  <c r="F73" i="21"/>
  <c r="F68" i="21"/>
  <c r="F67" i="21"/>
  <c r="F81" i="21"/>
  <c r="F62" i="21"/>
  <c r="F61" i="21"/>
  <c r="F59" i="21"/>
  <c r="F58" i="21"/>
  <c r="F54" i="21"/>
  <c r="F55" i="21" l="1"/>
  <c r="F191" i="21" l="1"/>
  <c r="F22" i="21"/>
  <c r="F27" i="21"/>
  <c r="F28" i="21"/>
  <c r="F17" i="21" l="1"/>
  <c r="F14" i="21"/>
  <c r="F13" i="21"/>
  <c r="F19" i="21" s="1"/>
  <c r="E188" i="21" l="1"/>
  <c r="F159" i="21" l="1"/>
  <c r="F154" i="21"/>
  <c r="F165" i="21" l="1"/>
  <c r="F164" i="21"/>
  <c r="F160" i="21"/>
  <c r="F167" i="21" s="1"/>
  <c r="F152" i="21"/>
  <c r="F146" i="21"/>
  <c r="F125" i="21"/>
  <c r="F124" i="21"/>
  <c r="F119" i="21"/>
  <c r="F118" i="21"/>
  <c r="F117" i="21"/>
  <c r="F51" i="21"/>
  <c r="F49" i="21"/>
  <c r="F48" i="21"/>
  <c r="F47" i="21"/>
  <c r="F46" i="21"/>
  <c r="F45" i="21"/>
  <c r="F44" i="21"/>
  <c r="F43" i="21"/>
  <c r="F42" i="21"/>
  <c r="F41" i="21"/>
  <c r="F40" i="21"/>
  <c r="F39" i="21"/>
  <c r="F38" i="21"/>
  <c r="F34" i="21"/>
  <c r="F33" i="21"/>
  <c r="F32" i="21"/>
  <c r="F31" i="21"/>
  <c r="F30" i="21"/>
  <c r="F21" i="21"/>
  <c r="F122" i="21" l="1"/>
  <c r="E190" i="21" s="1"/>
  <c r="F172" i="21" l="1"/>
  <c r="F170" i="21"/>
  <c r="F175" i="21" l="1"/>
  <c r="F177" i="21" s="1"/>
  <c r="F37" i="21"/>
  <c r="E195" i="21" l="1"/>
  <c r="F192" i="21" s="1"/>
  <c r="F50" i="21"/>
  <c r="F115" i="21" l="1"/>
  <c r="F123" i="21" l="1"/>
  <c r="F126" i="21"/>
  <c r="F128" i="21" l="1"/>
  <c r="F140" i="21" s="1"/>
  <c r="F142" i="21" l="1"/>
  <c r="F179" i="21" s="1"/>
  <c r="E191" i="21"/>
  <c r="F187" i="21" s="1"/>
  <c r="F197" i="21" s="1"/>
</calcChain>
</file>

<file path=xl/sharedStrings.xml><?xml version="1.0" encoding="utf-8"?>
<sst xmlns="http://schemas.openxmlformats.org/spreadsheetml/2006/main" count="208" uniqueCount="119">
  <si>
    <t>U</t>
  </si>
  <si>
    <t>ens</t>
  </si>
  <si>
    <t>ml</t>
  </si>
  <si>
    <t>m²</t>
  </si>
  <si>
    <t>u</t>
  </si>
  <si>
    <t>m2</t>
  </si>
  <si>
    <t>Total</t>
  </si>
  <si>
    <t>DESIGNATION</t>
  </si>
  <si>
    <t>PU</t>
  </si>
  <si>
    <t/>
  </si>
  <si>
    <t xml:space="preserve">    - diam. 160</t>
  </si>
  <si>
    <t xml:space="preserve">    - diam. 200</t>
  </si>
  <si>
    <t xml:space="preserve">    - diam. 250</t>
  </si>
  <si>
    <t>Qté MOE</t>
  </si>
  <si>
    <t>GTC</t>
  </si>
  <si>
    <t>B</t>
  </si>
  <si>
    <t>A</t>
  </si>
  <si>
    <t>Travaux préalables</t>
  </si>
  <si>
    <t>A.1</t>
  </si>
  <si>
    <t>Ens</t>
  </si>
  <si>
    <t>Sous-total A.1</t>
  </si>
  <si>
    <t>A.2</t>
  </si>
  <si>
    <t>Sous-total A.2</t>
  </si>
  <si>
    <t>A.3</t>
  </si>
  <si>
    <t>Sous-total A.3</t>
  </si>
  <si>
    <t>B.1</t>
  </si>
  <si>
    <t>B.2</t>
  </si>
  <si>
    <t>B.3</t>
  </si>
  <si>
    <t>* Gaine circulaire tôle acier galvanisé</t>
  </si>
  <si>
    <t>* Calorifuge réseau finition tôle extérieure</t>
  </si>
  <si>
    <t>* Piège à son sur soufflage</t>
  </si>
  <si>
    <t xml:space="preserve">    - diam. 315</t>
  </si>
  <si>
    <t xml:space="preserve">    - diam. 355</t>
  </si>
  <si>
    <t>* Gaines circulaires tôle acier galvanisé</t>
  </si>
  <si>
    <t xml:space="preserve">  . diam. 160</t>
  </si>
  <si>
    <t xml:space="preserve">  . diam. 200</t>
  </si>
  <si>
    <t xml:space="preserve">  . diam. 250</t>
  </si>
  <si>
    <t xml:space="preserve">  . diam. 315</t>
  </si>
  <si>
    <t xml:space="preserve">  . diam. 355</t>
  </si>
  <si>
    <t>Electricité régulation</t>
  </si>
  <si>
    <t>*Remontée des points sur la GTC existante</t>
  </si>
  <si>
    <t>- Etudes d'éxécution</t>
  </si>
  <si>
    <t>- Mise au point mise en service</t>
  </si>
  <si>
    <t>Etudes-mise en service</t>
  </si>
  <si>
    <t>MONTANT TOTAL TRAVAUX , € HT</t>
  </si>
  <si>
    <t>RECAPITULATIF</t>
  </si>
  <si>
    <t>TOTAL GENERAL €HT</t>
  </si>
  <si>
    <t>*Registre  type  RN</t>
  </si>
  <si>
    <t>A.4</t>
  </si>
  <si>
    <t>Sous-total A.4</t>
  </si>
  <si>
    <t xml:space="preserve">    -diam 160</t>
  </si>
  <si>
    <t xml:space="preserve">Prise d'air neuf  </t>
  </si>
  <si>
    <t>* Diffuseurs porte filtre H10</t>
  </si>
  <si>
    <t>* Diffuseurs porte filtre H14</t>
  </si>
  <si>
    <t xml:space="preserve">    -diam 200</t>
  </si>
  <si>
    <t xml:space="preserve">Extraction d'air vicié </t>
  </si>
  <si>
    <t>* Registre modulant avec mesure de débit</t>
  </si>
  <si>
    <t xml:space="preserve">    -diam 125 débit 54-540</t>
  </si>
  <si>
    <t xml:space="preserve">    -diam 200 débit 144-1458</t>
  </si>
  <si>
    <t>* Afficheurs locaux pression seule</t>
  </si>
  <si>
    <t>* Voyant régime de fonctionnement , y compris alimentation et commande</t>
  </si>
  <si>
    <t>*Mesure encrassement filtres absolus</t>
  </si>
  <si>
    <t>* Test sur filtres absolus</t>
  </si>
  <si>
    <t>* Dépose réseaux ventilation</t>
  </si>
  <si>
    <t>* Dépose Centrale traitement d'air</t>
  </si>
  <si>
    <t>* mise en œuvre de joints d'étanchéité/balai sur portes existantes sas vestiaire</t>
  </si>
  <si>
    <t xml:space="preserve">TRAVAUX SUR ZONE URC  BATIMENT PHARMACIE </t>
  </si>
  <si>
    <t>* Consignation alimentations électriques CTA et  détente directe</t>
  </si>
  <si>
    <t>Travaux de traitement d'air</t>
  </si>
  <si>
    <t>* CTA double flux y compris accessoires- unité extérieure monté sur SKID</t>
  </si>
  <si>
    <t xml:space="preserve">  * manutention, grutage</t>
  </si>
  <si>
    <t xml:space="preserve">  * Mise en service constructeur</t>
  </si>
  <si>
    <t>* Gaine circulaire tôle acier galvanisé- diam 355</t>
  </si>
  <si>
    <t>* Prise d'air neuf avec grillage maille 10*10mm, conduit biseauté</t>
  </si>
  <si>
    <t xml:space="preserve">Soufflage </t>
  </si>
  <si>
    <t>Réseaux extérieurs</t>
  </si>
  <si>
    <t>Réseaux en comble</t>
  </si>
  <si>
    <t>* Calorifuge 50 mm</t>
  </si>
  <si>
    <t>* Ensemble  batteries electriques sur antenne bureau et sas vestiaire</t>
  </si>
  <si>
    <t>* Raccordement PSM</t>
  </si>
  <si>
    <t>* Grille de reprise murale basse -filtre M6 (salle RC )</t>
  </si>
  <si>
    <t>* Grille de reprise plafonniere-filtre M6, sas vestiaire</t>
  </si>
  <si>
    <t xml:space="preserve">    - diam. 200 ( PSM et entrée)</t>
  </si>
  <si>
    <t>rejet CTA</t>
  </si>
  <si>
    <t>*Conduit biseauté pour rejet   + grillage maille 10*10mm</t>
  </si>
  <si>
    <t xml:space="preserve">* Régulation température locale, y compris raccordement sondes </t>
  </si>
  <si>
    <t>* Armoire contrôle commande régulation CTA, y compris tous raccordements</t>
  </si>
  <si>
    <t>Pour  mémoire, intégré dans CTA</t>
  </si>
  <si>
    <t>*IHM dans zone entrée</t>
  </si>
  <si>
    <t xml:space="preserve">* Raccordements électriques registres motorisés,  alimentation, commande et report information vers automate </t>
  </si>
  <si>
    <t>* Armoire électrique  comble:  commande, automate régulation  et signalisation, raccordements électriques</t>
  </si>
  <si>
    <t xml:space="preserve">* Qualifications </t>
  </si>
  <si>
    <t xml:space="preserve">* Nettoyage décontamination réseaux </t>
  </si>
  <si>
    <t>Etudes-mise en service-qualifications</t>
  </si>
  <si>
    <t xml:space="preserve">* Mise à gris </t>
  </si>
  <si>
    <t xml:space="preserve">* Mise à blanc </t>
  </si>
  <si>
    <t>Total  travaux zone URC</t>
  </si>
  <si>
    <t>Zone administration: salle serveur et local onduleur</t>
  </si>
  <si>
    <t>*Dépose unité extérieure/ intérieure et liaisons frigo  non réutilisées, récupération e tprise en charge fluide frigorigène</t>
  </si>
  <si>
    <t>*Dépose unités extérieures, récupération etprise en charge fluide frigorigène</t>
  </si>
  <si>
    <t>* Consignation alimentation électrique  unité à détente directe Hitachi</t>
  </si>
  <si>
    <t>Sous-total B.1</t>
  </si>
  <si>
    <t>* Liaisons frigorifiques jusqu'au condenseur, tirage au vide</t>
  </si>
  <si>
    <t>* Rejets condensats sur extérieurs</t>
  </si>
  <si>
    <t>* Armoire de traitement à condensation par air, y compris condenseur, mise en service, carte de communication BACNET IP et formation</t>
  </si>
  <si>
    <t xml:space="preserve">         - Marque: Stulz ou techniquement équivalent</t>
  </si>
  <si>
    <t xml:space="preserve">         - Type  ASD 171A + condenseur KSVO17A11P</t>
  </si>
  <si>
    <t>* Raccordements électrique sur attente lot courant fort</t>
  </si>
  <si>
    <t>* Grille de prise d'air neuf extérieure pare pluie, y compris grillage maille 10*10mm</t>
  </si>
  <si>
    <t>Sous-total B.2</t>
  </si>
  <si>
    <t>Sous-total B.3</t>
  </si>
  <si>
    <t>Total  travaux zone administration</t>
  </si>
  <si>
    <t>* Plénum tôle pour raccordement entre grille de prise d'air et registre air extérieur</t>
  </si>
  <si>
    <t>* Grille de rejet  pare pluie, y compris grillage maille 10*10mm</t>
  </si>
  <si>
    <t xml:space="preserve">* Registre motorisé pour évacuation de la surpression  </t>
  </si>
  <si>
    <t>* Remontée informations sur GTB existante</t>
  </si>
  <si>
    <t>MISE EN SECURITE DES BATIMENTS DIRECTION-DRM-PHARMACIE-GARAGE</t>
  </si>
  <si>
    <t>Travaux de traitement d'air/ climatisation Salle Serveur</t>
  </si>
  <si>
    <t>LOT 003 - CVC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</si>
</sst>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;\-#,##0;"/>
  </numFmts>
  <fonts count="14" x14ac:knownFonts="1">
    <font>
      <sz val="11"/>
      <name val="Times New Roman"/>
    </font>
    <font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b/>
      <sz val="13"/>
      <color indexed="56"/>
      <name val="Arial"/>
      <family val="2"/>
    </font>
    <font>
      <i/>
      <u/>
      <sz val="10"/>
      <name val="Arial"/>
      <family val="2"/>
    </font>
    <font>
      <b/>
      <sz val="11"/>
      <name val="Arial"/>
      <family val="2"/>
    </font>
    <font>
      <sz val="8"/>
      <name val="Times New Roman"/>
      <family val="1"/>
    </font>
    <font>
      <sz val="11"/>
      <color theme="1"/>
      <name val="Calibri"/>
      <family val="2"/>
      <scheme val="minor"/>
    </font>
    <font>
      <b/>
      <sz val="1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</fills>
  <borders count="22">
    <border>
      <left/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double">
        <color indexed="8"/>
      </right>
      <top/>
      <bottom style="double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</borders>
  <cellStyleXfs count="19">
    <xf numFmtId="0" fontId="0" fillId="0" borderId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2" fillId="0" borderId="0"/>
    <xf numFmtId="0" fontId="3" fillId="0" borderId="0"/>
    <xf numFmtId="0" fontId="7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1" applyNumberFormat="0" applyFill="0" applyAlignment="0" applyProtection="0"/>
  </cellStyleXfs>
  <cellXfs count="104">
    <xf numFmtId="0" fontId="0" fillId="0" borderId="0" xfId="0"/>
    <xf numFmtId="0" fontId="3" fillId="0" borderId="0" xfId="12"/>
    <xf numFmtId="0" fontId="3" fillId="0" borderId="0" xfId="12" applyAlignment="1">
      <alignment horizontal="center"/>
    </xf>
    <xf numFmtId="0" fontId="4" fillId="0" borderId="2" xfId="12" applyFont="1" applyBorder="1" applyAlignment="1">
      <alignment horizontal="center"/>
    </xf>
    <xf numFmtId="2" fontId="4" fillId="0" borderId="2" xfId="12" applyNumberFormat="1" applyFont="1" applyBorder="1" applyAlignment="1">
      <alignment horizontal="center"/>
    </xf>
    <xf numFmtId="0" fontId="3" fillId="0" borderId="4" xfId="12" applyBorder="1"/>
    <xf numFmtId="0" fontId="3" fillId="0" borderId="4" xfId="12" applyBorder="1" applyAlignment="1">
      <alignment horizontal="center"/>
    </xf>
    <xf numFmtId="1" fontId="3" fillId="0" borderId="4" xfId="12" applyNumberFormat="1" applyBorder="1" applyAlignment="1">
      <alignment horizontal="center"/>
    </xf>
    <xf numFmtId="2" fontId="3" fillId="0" borderId="4" xfId="12" applyNumberFormat="1" applyBorder="1" applyAlignment="1">
      <alignment horizontal="center"/>
    </xf>
    <xf numFmtId="0" fontId="3" fillId="0" borderId="6" xfId="12" applyBorder="1" applyAlignment="1">
      <alignment horizontal="center"/>
    </xf>
    <xf numFmtId="1" fontId="3" fillId="0" borderId="6" xfId="12" applyNumberFormat="1" applyBorder="1" applyAlignment="1">
      <alignment horizontal="center"/>
    </xf>
    <xf numFmtId="2" fontId="3" fillId="0" borderId="6" xfId="12" applyNumberFormat="1" applyBorder="1" applyAlignment="1">
      <alignment horizontal="center"/>
    </xf>
    <xf numFmtId="0" fontId="4" fillId="0" borderId="6" xfId="12" applyFont="1" applyBorder="1"/>
    <xf numFmtId="0" fontId="3" fillId="0" borderId="6" xfId="12" applyBorder="1" applyAlignment="1">
      <alignment wrapText="1"/>
    </xf>
    <xf numFmtId="0" fontId="4" fillId="0" borderId="9" xfId="12" applyFont="1" applyBorder="1" applyAlignment="1">
      <alignment horizontal="center"/>
    </xf>
    <xf numFmtId="0" fontId="3" fillId="0" borderId="6" xfId="12" applyBorder="1"/>
    <xf numFmtId="4" fontId="3" fillId="0" borderId="6" xfId="12" applyNumberFormat="1" applyBorder="1" applyAlignment="1">
      <alignment horizontal="center"/>
    </xf>
    <xf numFmtId="1" fontId="3" fillId="0" borderId="0" xfId="12" applyNumberFormat="1" applyAlignment="1">
      <alignment horizontal="center"/>
    </xf>
    <xf numFmtId="2" fontId="3" fillId="0" borderId="0" xfId="12" applyNumberFormat="1" applyAlignment="1">
      <alignment horizontal="center"/>
    </xf>
    <xf numFmtId="164" fontId="3" fillId="0" borderId="6" xfId="0" applyNumberFormat="1" applyFont="1" applyBorder="1" applyAlignment="1">
      <alignment horizontal="right" vertical="top" wrapText="1"/>
    </xf>
    <xf numFmtId="0" fontId="5" fillId="2" borderId="4" xfId="12" applyFont="1" applyFill="1" applyBorder="1" applyAlignment="1">
      <alignment horizontal="center" vertical="center"/>
    </xf>
    <xf numFmtId="0" fontId="5" fillId="2" borderId="6" xfId="12" applyFont="1" applyFill="1" applyBorder="1" applyAlignment="1">
      <alignment horizontal="center" vertical="center"/>
    </xf>
    <xf numFmtId="1" fontId="5" fillId="2" borderId="6" xfId="12" applyNumberFormat="1" applyFont="1" applyFill="1" applyBorder="1" applyAlignment="1">
      <alignment horizontal="center" vertical="center"/>
    </xf>
    <xf numFmtId="2" fontId="5" fillId="2" borderId="4" xfId="12" applyNumberFormat="1" applyFont="1" applyFill="1" applyBorder="1" applyAlignment="1">
      <alignment horizontal="center" vertical="center"/>
    </xf>
    <xf numFmtId="0" fontId="3" fillId="0" borderId="9" xfId="12" applyBorder="1"/>
    <xf numFmtId="0" fontId="4" fillId="0" borderId="9" xfId="12" applyFont="1" applyBorder="1" applyAlignment="1">
      <alignment horizontal="left"/>
    </xf>
    <xf numFmtId="1" fontId="4" fillId="0" borderId="2" xfId="12" applyNumberFormat="1" applyFont="1" applyBorder="1" applyAlignment="1">
      <alignment horizontal="center" wrapText="1"/>
    </xf>
    <xf numFmtId="0" fontId="3" fillId="0" borderId="11" xfId="12" applyBorder="1"/>
    <xf numFmtId="0" fontId="3" fillId="0" borderId="12" xfId="12" applyBorder="1"/>
    <xf numFmtId="0" fontId="4" fillId="2" borderId="12" xfId="12" applyFont="1" applyFill="1" applyBorder="1" applyAlignment="1">
      <alignment vertical="center"/>
    </xf>
    <xf numFmtId="4" fontId="3" fillId="0" borderId="6" xfId="0" applyNumberFormat="1" applyFont="1" applyBorder="1" applyAlignment="1">
      <alignment horizontal="center" vertical="center"/>
    </xf>
    <xf numFmtId="0" fontId="10" fillId="0" borderId="14" xfId="12" applyFont="1" applyBorder="1" applyAlignment="1">
      <alignment horizontal="left"/>
    </xf>
    <xf numFmtId="0" fontId="10" fillId="0" borderId="13" xfId="12" applyFont="1" applyBorder="1"/>
    <xf numFmtId="0" fontId="3" fillId="0" borderId="13" xfId="12" applyBorder="1" applyAlignment="1">
      <alignment horizontal="center"/>
    </xf>
    <xf numFmtId="1" fontId="3" fillId="0" borderId="13" xfId="12" applyNumberFormat="1" applyBorder="1" applyAlignment="1">
      <alignment horizontal="center"/>
    </xf>
    <xf numFmtId="3" fontId="3" fillId="0" borderId="6" xfId="12" applyNumberFormat="1" applyBorder="1" applyAlignment="1">
      <alignment horizontal="center"/>
    </xf>
    <xf numFmtId="3" fontId="3" fillId="0" borderId="13" xfId="12" applyNumberFormat="1" applyBorder="1" applyAlignment="1">
      <alignment horizontal="center"/>
    </xf>
    <xf numFmtId="0" fontId="4" fillId="0" borderId="16" xfId="12" applyFont="1" applyBorder="1"/>
    <xf numFmtId="0" fontId="4" fillId="0" borderId="17" xfId="12" applyFont="1" applyBorder="1"/>
    <xf numFmtId="0" fontId="3" fillId="0" borderId="17" xfId="12" applyBorder="1" applyAlignment="1">
      <alignment horizontal="center"/>
    </xf>
    <xf numFmtId="1" fontId="3" fillId="0" borderId="17" xfId="12" applyNumberFormat="1" applyBorder="1" applyAlignment="1">
      <alignment horizontal="center"/>
    </xf>
    <xf numFmtId="2" fontId="3" fillId="0" borderId="17" xfId="12" applyNumberFormat="1" applyBorder="1" applyAlignment="1">
      <alignment horizontal="center"/>
    </xf>
    <xf numFmtId="0" fontId="3" fillId="0" borderId="6" xfId="12" quotePrefix="1" applyBorder="1"/>
    <xf numFmtId="0" fontId="3" fillId="0" borderId="9" xfId="12" applyBorder="1" applyAlignment="1">
      <alignment horizontal="left"/>
    </xf>
    <xf numFmtId="44" fontId="4" fillId="0" borderId="3" xfId="4" applyFont="1" applyBorder="1" applyAlignment="1">
      <alignment horizontal="center"/>
    </xf>
    <xf numFmtId="44" fontId="3" fillId="0" borderId="5" xfId="4" applyFont="1" applyBorder="1"/>
    <xf numFmtId="44" fontId="3" fillId="0" borderId="7" xfId="4" applyFont="1" applyBorder="1"/>
    <xf numFmtId="44" fontId="4" fillId="0" borderId="7" xfId="4" applyFont="1" applyBorder="1" applyAlignment="1">
      <alignment horizontal="right" vertical="center" wrapText="1"/>
    </xf>
    <xf numFmtId="44" fontId="3" fillId="0" borderId="7" xfId="4" applyFont="1" applyBorder="1" applyAlignment="1">
      <alignment horizontal="right" vertical="center" wrapText="1"/>
    </xf>
    <xf numFmtId="49" fontId="3" fillId="0" borderId="19" xfId="9" applyNumberFormat="1" applyFont="1" applyBorder="1" applyAlignment="1">
      <alignment horizontal="center" vertical="center"/>
    </xf>
    <xf numFmtId="0" fontId="3" fillId="0" borderId="10" xfId="9" applyFont="1" applyBorder="1" applyAlignment="1">
      <alignment horizontal="centerContinuous" vertical="center"/>
    </xf>
    <xf numFmtId="0" fontId="3" fillId="0" borderId="10" xfId="9" applyFont="1" applyBorder="1" applyAlignment="1">
      <alignment horizontal="center" vertical="center"/>
    </xf>
    <xf numFmtId="1" fontId="3" fillId="0" borderId="10" xfId="9" applyNumberFormat="1" applyFont="1" applyBorder="1" applyAlignment="1">
      <alignment horizontal="centerContinuous" vertical="center"/>
    </xf>
    <xf numFmtId="0" fontId="3" fillId="0" borderId="0" xfId="9" applyFont="1" applyAlignment="1">
      <alignment vertical="center"/>
    </xf>
    <xf numFmtId="0" fontId="3" fillId="0" borderId="6" xfId="9" applyFont="1" applyBorder="1" applyAlignment="1">
      <alignment horizontal="center"/>
    </xf>
    <xf numFmtId="3" fontId="3" fillId="0" borderId="6" xfId="9" applyNumberFormat="1" applyFont="1" applyBorder="1" applyAlignment="1">
      <alignment horizontal="center"/>
    </xf>
    <xf numFmtId="44" fontId="4" fillId="0" borderId="7" xfId="4" applyFont="1" applyBorder="1" applyAlignment="1">
      <alignment horizontal="right" wrapText="1"/>
    </xf>
    <xf numFmtId="49" fontId="3" fillId="0" borderId="9" xfId="9" applyNumberFormat="1" applyFont="1" applyBorder="1" applyAlignment="1">
      <alignment horizontal="center"/>
    </xf>
    <xf numFmtId="0" fontId="3" fillId="0" borderId="6" xfId="9" applyFont="1" applyBorder="1" applyAlignment="1">
      <alignment horizontal="left" wrapText="1"/>
    </xf>
    <xf numFmtId="0" fontId="4" fillId="0" borderId="6" xfId="12" applyFont="1" applyBorder="1" applyAlignment="1">
      <alignment horizontal="center"/>
    </xf>
    <xf numFmtId="0" fontId="5" fillId="0" borderId="0" xfId="9" applyFont="1"/>
    <xf numFmtId="0" fontId="3" fillId="0" borderId="9" xfId="12" applyBorder="1" applyAlignment="1">
      <alignment horizontal="center"/>
    </xf>
    <xf numFmtId="0" fontId="4" fillId="0" borderId="19" xfId="9" applyFont="1" applyBorder="1" applyAlignment="1">
      <alignment horizontal="center" wrapText="1"/>
    </xf>
    <xf numFmtId="0" fontId="4" fillId="0" borderId="10" xfId="12" applyFont="1" applyBorder="1" applyAlignment="1">
      <alignment horizontal="center"/>
    </xf>
    <xf numFmtId="0" fontId="4" fillId="0" borderId="10" xfId="9" applyFont="1" applyBorder="1" applyAlignment="1">
      <alignment horizontal="center" wrapText="1"/>
    </xf>
    <xf numFmtId="164" fontId="4" fillId="0" borderId="10" xfId="9" applyNumberFormat="1" applyFont="1" applyBorder="1" applyAlignment="1">
      <alignment horizontal="right" wrapText="1"/>
    </xf>
    <xf numFmtId="0" fontId="3" fillId="0" borderId="10" xfId="12" applyBorder="1" applyAlignment="1">
      <alignment horizontal="center" vertical="center"/>
    </xf>
    <xf numFmtId="0" fontId="4" fillId="0" borderId="6" xfId="12" applyFont="1" applyBorder="1" applyAlignment="1">
      <alignment horizontal="left"/>
    </xf>
    <xf numFmtId="44" fontId="3" fillId="0" borderId="0" xfId="12" applyNumberFormat="1"/>
    <xf numFmtId="0" fontId="3" fillId="0" borderId="6" xfId="12" applyBorder="1" applyAlignment="1">
      <alignment vertical="top" wrapText="1"/>
    </xf>
    <xf numFmtId="0" fontId="4" fillId="0" borderId="6" xfId="12" applyFont="1" applyBorder="1" applyAlignment="1">
      <alignment wrapText="1"/>
    </xf>
    <xf numFmtId="165" fontId="3" fillId="0" borderId="6" xfId="12" applyNumberFormat="1" applyBorder="1" applyAlignment="1">
      <alignment horizontal="center"/>
    </xf>
    <xf numFmtId="44" fontId="3" fillId="0" borderId="7" xfId="4" applyFont="1" applyFill="1" applyBorder="1"/>
    <xf numFmtId="16" fontId="3" fillId="0" borderId="20" xfId="12" applyNumberFormat="1" applyBorder="1" applyAlignment="1">
      <alignment horizontal="center"/>
    </xf>
    <xf numFmtId="0" fontId="3" fillId="0" borderId="8" xfId="12" applyBorder="1" applyAlignment="1">
      <alignment horizontal="center"/>
    </xf>
    <xf numFmtId="1" fontId="3" fillId="0" borderId="8" xfId="12" applyNumberFormat="1" applyBorder="1" applyAlignment="1">
      <alignment horizontal="center"/>
    </xf>
    <xf numFmtId="2" fontId="3" fillId="0" borderId="8" xfId="12" applyNumberFormat="1" applyBorder="1" applyAlignment="1">
      <alignment horizontal="center"/>
    </xf>
    <xf numFmtId="44" fontId="4" fillId="0" borderId="21" xfId="4" applyFont="1" applyFill="1" applyBorder="1"/>
    <xf numFmtId="44" fontId="4" fillId="0" borderId="21" xfId="4" applyFont="1" applyBorder="1"/>
    <xf numFmtId="44" fontId="4" fillId="0" borderId="7" xfId="4" applyFont="1" applyBorder="1"/>
    <xf numFmtId="49" fontId="3" fillId="0" borderId="9" xfId="9" applyNumberFormat="1" applyFont="1" applyBorder="1" applyAlignment="1">
      <alignment horizontal="center" vertical="center"/>
    </xf>
    <xf numFmtId="49" fontId="4" fillId="0" borderId="9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horizontal="center" vertical="center"/>
    </xf>
    <xf numFmtId="1" fontId="3" fillId="0" borderId="6" xfId="9" applyNumberFormat="1" applyFont="1" applyBorder="1" applyAlignment="1">
      <alignment horizontal="center" vertical="center"/>
    </xf>
    <xf numFmtId="0" fontId="3" fillId="0" borderId="6" xfId="9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44" fontId="4" fillId="0" borderId="7" xfId="4" applyFont="1" applyFill="1" applyBorder="1" applyAlignment="1">
      <alignment horizontal="right" vertical="center" wrapText="1"/>
    </xf>
    <xf numFmtId="49" fontId="3" fillId="0" borderId="11" xfId="9" applyNumberFormat="1" applyFont="1" applyBorder="1" applyAlignment="1">
      <alignment horizontal="center"/>
    </xf>
    <xf numFmtId="0" fontId="4" fillId="0" borderId="2" xfId="9" applyFont="1" applyBorder="1" applyAlignment="1">
      <alignment horizontal="center"/>
    </xf>
    <xf numFmtId="3" fontId="4" fillId="0" borderId="2" xfId="9" applyNumberFormat="1" applyFont="1" applyBorder="1" applyAlignment="1">
      <alignment horizontal="center"/>
    </xf>
    <xf numFmtId="44" fontId="4" fillId="0" borderId="3" xfId="4" applyFont="1" applyBorder="1" applyAlignment="1">
      <alignment horizontal="right" wrapText="1"/>
    </xf>
    <xf numFmtId="0" fontId="4" fillId="0" borderId="13" xfId="12" applyFont="1" applyBorder="1" applyAlignment="1">
      <alignment horizontal="right"/>
    </xf>
    <xf numFmtId="44" fontId="3" fillId="0" borderId="0" xfId="4" applyFont="1"/>
    <xf numFmtId="44" fontId="5" fillId="2" borderId="5" xfId="4" applyFont="1" applyFill="1" applyBorder="1" applyAlignment="1">
      <alignment horizontal="center" vertical="center"/>
    </xf>
    <xf numFmtId="0" fontId="4" fillId="0" borderId="9" xfId="12" applyFont="1" applyBorder="1" applyAlignment="1">
      <alignment horizontal="left" indent="1"/>
    </xf>
    <xf numFmtId="44" fontId="4" fillId="0" borderId="15" xfId="4" applyFont="1" applyBorder="1" applyAlignment="1">
      <alignment horizontal="right" wrapText="1"/>
    </xf>
    <xf numFmtId="44" fontId="4" fillId="0" borderId="18" xfId="4" applyFont="1" applyBorder="1"/>
    <xf numFmtId="0" fontId="3" fillId="0" borderId="6" xfId="12" applyBorder="1" applyAlignment="1">
      <alignment horizontal="left"/>
    </xf>
    <xf numFmtId="4" fontId="3" fillId="0" borderId="0" xfId="12" applyNumberFormat="1" applyAlignment="1">
      <alignment horizontal="center"/>
    </xf>
    <xf numFmtId="0" fontId="9" fillId="0" borderId="6" xfId="12" applyFont="1" applyBorder="1"/>
    <xf numFmtId="0" fontId="13" fillId="0" borderId="0" xfId="10" applyFont="1" applyAlignment="1">
      <alignment horizontal="left"/>
    </xf>
    <xf numFmtId="0" fontId="4" fillId="3" borderId="11" xfId="12" applyFont="1" applyFill="1" applyBorder="1" applyAlignment="1">
      <alignment vertical="center"/>
    </xf>
    <xf numFmtId="0" fontId="5" fillId="3" borderId="2" xfId="12" applyFont="1" applyFill="1" applyBorder="1" applyAlignment="1">
      <alignment horizontal="center" vertical="center"/>
    </xf>
    <xf numFmtId="0" fontId="5" fillId="3" borderId="3" xfId="12" applyFont="1" applyFill="1" applyBorder="1" applyAlignment="1">
      <alignment horizontal="center" vertical="center"/>
    </xf>
  </cellXfs>
  <cellStyles count="19">
    <cellStyle name="Milliers 2" xfId="1" xr:uid="{00000000-0005-0000-0000-000002000000}"/>
    <cellStyle name="Milliers 2 2" xfId="2" xr:uid="{00000000-0005-0000-0000-000003000000}"/>
    <cellStyle name="Milliers 3" xfId="3" xr:uid="{00000000-0005-0000-0000-000004000000}"/>
    <cellStyle name="Monétaire" xfId="4" builtinId="4"/>
    <cellStyle name="Monétaire 2" xfId="5" xr:uid="{00000000-0005-0000-0000-000006000000}"/>
    <cellStyle name="Monétaire 2 2" xfId="6" xr:uid="{00000000-0005-0000-0000-000007000000}"/>
    <cellStyle name="Monétaire 3" xfId="7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2 3" xfId="10" xr:uid="{00000000-0005-0000-0000-00000C000000}"/>
    <cellStyle name="Normal 3" xfId="11" xr:uid="{00000000-0005-0000-0000-00000D000000}"/>
    <cellStyle name="Normal 4" xfId="12" xr:uid="{00000000-0005-0000-0000-00000E000000}"/>
    <cellStyle name="Normal 5" xfId="13" xr:uid="{00000000-0005-0000-0000-00000F000000}"/>
    <cellStyle name="Normal 6" xfId="14" xr:uid="{00000000-0005-0000-0000-000010000000}"/>
    <cellStyle name="Pourcentage 2" xfId="15" xr:uid="{00000000-0005-0000-0000-000014000000}"/>
    <cellStyle name="Pourcentage 2 2" xfId="16" xr:uid="{00000000-0005-0000-0000-000015000000}"/>
    <cellStyle name="Titre 1" xfId="17" xr:uid="{00000000-0005-0000-0000-000016000000}"/>
    <cellStyle name="Titre 2 2" xfId="18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784599</xdr:colOff>
      <xdr:row>3</xdr:row>
      <xdr:rowOff>53228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A827D8E-1305-4D08-8AEA-1354EDADDD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12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H198"/>
  <sheetViews>
    <sheetView tabSelected="1" zoomScale="85" zoomScaleNormal="85" zoomScaleSheetLayoutView="80" workbookViewId="0">
      <selection activeCell="B7" sqref="B7"/>
    </sheetView>
  </sheetViews>
  <sheetFormatPr baseColWidth="10" defaultColWidth="11.42578125" defaultRowHeight="12.75" x14ac:dyDescent="0.2"/>
  <cols>
    <col min="1" max="1" width="7.85546875" style="1" customWidth="1"/>
    <col min="2" max="2" width="57.5703125" style="1" customWidth="1"/>
    <col min="3" max="3" width="7.140625" style="2" customWidth="1"/>
    <col min="4" max="4" width="12.5703125" style="17" customWidth="1"/>
    <col min="5" max="5" width="11.5703125" style="18" customWidth="1"/>
    <col min="6" max="6" width="15.85546875" style="92" customWidth="1"/>
    <col min="7" max="7" width="15.5703125" style="1" bestFit="1" customWidth="1"/>
    <col min="8" max="8" width="11.7109375" style="1" bestFit="1" customWidth="1"/>
    <col min="9" max="256" width="11.42578125" style="1"/>
    <col min="257" max="257" width="7.85546875" style="1" customWidth="1"/>
    <col min="258" max="258" width="57.5703125" style="1" customWidth="1"/>
    <col min="259" max="259" width="7.140625" style="1" customWidth="1"/>
    <col min="260" max="260" width="12.5703125" style="1" customWidth="1"/>
    <col min="261" max="261" width="11.5703125" style="1" customWidth="1"/>
    <col min="262" max="262" width="15.85546875" style="1" customWidth="1"/>
    <col min="263" max="263" width="15.5703125" style="1" bestFit="1" customWidth="1"/>
    <col min="264" max="512" width="11.42578125" style="1"/>
    <col min="513" max="513" width="7.85546875" style="1" customWidth="1"/>
    <col min="514" max="514" width="57.5703125" style="1" customWidth="1"/>
    <col min="515" max="515" width="7.140625" style="1" customWidth="1"/>
    <col min="516" max="516" width="12.5703125" style="1" customWidth="1"/>
    <col min="517" max="517" width="11.5703125" style="1" customWidth="1"/>
    <col min="518" max="518" width="15.85546875" style="1" customWidth="1"/>
    <col min="519" max="519" width="15.5703125" style="1" bestFit="1" customWidth="1"/>
    <col min="520" max="768" width="11.42578125" style="1"/>
    <col min="769" max="769" width="7.85546875" style="1" customWidth="1"/>
    <col min="770" max="770" width="57.5703125" style="1" customWidth="1"/>
    <col min="771" max="771" width="7.140625" style="1" customWidth="1"/>
    <col min="772" max="772" width="12.5703125" style="1" customWidth="1"/>
    <col min="773" max="773" width="11.5703125" style="1" customWidth="1"/>
    <col min="774" max="774" width="15.85546875" style="1" customWidth="1"/>
    <col min="775" max="775" width="15.5703125" style="1" bestFit="1" customWidth="1"/>
    <col min="776" max="1024" width="11.42578125" style="1"/>
    <col min="1025" max="1025" width="7.85546875" style="1" customWidth="1"/>
    <col min="1026" max="1026" width="57.5703125" style="1" customWidth="1"/>
    <col min="1027" max="1027" width="7.140625" style="1" customWidth="1"/>
    <col min="1028" max="1028" width="12.5703125" style="1" customWidth="1"/>
    <col min="1029" max="1029" width="11.5703125" style="1" customWidth="1"/>
    <col min="1030" max="1030" width="15.85546875" style="1" customWidth="1"/>
    <col min="1031" max="1031" width="15.5703125" style="1" bestFit="1" customWidth="1"/>
    <col min="1032" max="1280" width="11.42578125" style="1"/>
    <col min="1281" max="1281" width="7.85546875" style="1" customWidth="1"/>
    <col min="1282" max="1282" width="57.5703125" style="1" customWidth="1"/>
    <col min="1283" max="1283" width="7.140625" style="1" customWidth="1"/>
    <col min="1284" max="1284" width="12.5703125" style="1" customWidth="1"/>
    <col min="1285" max="1285" width="11.5703125" style="1" customWidth="1"/>
    <col min="1286" max="1286" width="15.85546875" style="1" customWidth="1"/>
    <col min="1287" max="1287" width="15.5703125" style="1" bestFit="1" customWidth="1"/>
    <col min="1288" max="1536" width="11.42578125" style="1"/>
    <col min="1537" max="1537" width="7.85546875" style="1" customWidth="1"/>
    <col min="1538" max="1538" width="57.5703125" style="1" customWidth="1"/>
    <col min="1539" max="1539" width="7.140625" style="1" customWidth="1"/>
    <col min="1540" max="1540" width="12.5703125" style="1" customWidth="1"/>
    <col min="1541" max="1541" width="11.5703125" style="1" customWidth="1"/>
    <col min="1542" max="1542" width="15.85546875" style="1" customWidth="1"/>
    <col min="1543" max="1543" width="15.5703125" style="1" bestFit="1" customWidth="1"/>
    <col min="1544" max="1792" width="11.42578125" style="1"/>
    <col min="1793" max="1793" width="7.85546875" style="1" customWidth="1"/>
    <col min="1794" max="1794" width="57.5703125" style="1" customWidth="1"/>
    <col min="1795" max="1795" width="7.140625" style="1" customWidth="1"/>
    <col min="1796" max="1796" width="12.5703125" style="1" customWidth="1"/>
    <col min="1797" max="1797" width="11.5703125" style="1" customWidth="1"/>
    <col min="1798" max="1798" width="15.85546875" style="1" customWidth="1"/>
    <col min="1799" max="1799" width="15.5703125" style="1" bestFit="1" customWidth="1"/>
    <col min="1800" max="2048" width="11.42578125" style="1"/>
    <col min="2049" max="2049" width="7.85546875" style="1" customWidth="1"/>
    <col min="2050" max="2050" width="57.5703125" style="1" customWidth="1"/>
    <col min="2051" max="2051" width="7.140625" style="1" customWidth="1"/>
    <col min="2052" max="2052" width="12.5703125" style="1" customWidth="1"/>
    <col min="2053" max="2053" width="11.5703125" style="1" customWidth="1"/>
    <col min="2054" max="2054" width="15.85546875" style="1" customWidth="1"/>
    <col min="2055" max="2055" width="15.5703125" style="1" bestFit="1" customWidth="1"/>
    <col min="2056" max="2304" width="11.42578125" style="1"/>
    <col min="2305" max="2305" width="7.85546875" style="1" customWidth="1"/>
    <col min="2306" max="2306" width="57.5703125" style="1" customWidth="1"/>
    <col min="2307" max="2307" width="7.140625" style="1" customWidth="1"/>
    <col min="2308" max="2308" width="12.5703125" style="1" customWidth="1"/>
    <col min="2309" max="2309" width="11.5703125" style="1" customWidth="1"/>
    <col min="2310" max="2310" width="15.85546875" style="1" customWidth="1"/>
    <col min="2311" max="2311" width="15.5703125" style="1" bestFit="1" customWidth="1"/>
    <col min="2312" max="2560" width="11.42578125" style="1"/>
    <col min="2561" max="2561" width="7.85546875" style="1" customWidth="1"/>
    <col min="2562" max="2562" width="57.5703125" style="1" customWidth="1"/>
    <col min="2563" max="2563" width="7.140625" style="1" customWidth="1"/>
    <col min="2564" max="2564" width="12.5703125" style="1" customWidth="1"/>
    <col min="2565" max="2565" width="11.5703125" style="1" customWidth="1"/>
    <col min="2566" max="2566" width="15.85546875" style="1" customWidth="1"/>
    <col min="2567" max="2567" width="15.5703125" style="1" bestFit="1" customWidth="1"/>
    <col min="2568" max="2816" width="11.42578125" style="1"/>
    <col min="2817" max="2817" width="7.85546875" style="1" customWidth="1"/>
    <col min="2818" max="2818" width="57.5703125" style="1" customWidth="1"/>
    <col min="2819" max="2819" width="7.140625" style="1" customWidth="1"/>
    <col min="2820" max="2820" width="12.5703125" style="1" customWidth="1"/>
    <col min="2821" max="2821" width="11.5703125" style="1" customWidth="1"/>
    <col min="2822" max="2822" width="15.85546875" style="1" customWidth="1"/>
    <col min="2823" max="2823" width="15.5703125" style="1" bestFit="1" customWidth="1"/>
    <col min="2824" max="3072" width="11.42578125" style="1"/>
    <col min="3073" max="3073" width="7.85546875" style="1" customWidth="1"/>
    <col min="3074" max="3074" width="57.5703125" style="1" customWidth="1"/>
    <col min="3075" max="3075" width="7.140625" style="1" customWidth="1"/>
    <col min="3076" max="3076" width="12.5703125" style="1" customWidth="1"/>
    <col min="3077" max="3077" width="11.5703125" style="1" customWidth="1"/>
    <col min="3078" max="3078" width="15.85546875" style="1" customWidth="1"/>
    <col min="3079" max="3079" width="15.5703125" style="1" bestFit="1" customWidth="1"/>
    <col min="3080" max="3328" width="11.42578125" style="1"/>
    <col min="3329" max="3329" width="7.85546875" style="1" customWidth="1"/>
    <col min="3330" max="3330" width="57.5703125" style="1" customWidth="1"/>
    <col min="3331" max="3331" width="7.140625" style="1" customWidth="1"/>
    <col min="3332" max="3332" width="12.5703125" style="1" customWidth="1"/>
    <col min="3333" max="3333" width="11.5703125" style="1" customWidth="1"/>
    <col min="3334" max="3334" width="15.85546875" style="1" customWidth="1"/>
    <col min="3335" max="3335" width="15.5703125" style="1" bestFit="1" customWidth="1"/>
    <col min="3336" max="3584" width="11.42578125" style="1"/>
    <col min="3585" max="3585" width="7.85546875" style="1" customWidth="1"/>
    <col min="3586" max="3586" width="57.5703125" style="1" customWidth="1"/>
    <col min="3587" max="3587" width="7.140625" style="1" customWidth="1"/>
    <col min="3588" max="3588" width="12.5703125" style="1" customWidth="1"/>
    <col min="3589" max="3589" width="11.5703125" style="1" customWidth="1"/>
    <col min="3590" max="3590" width="15.85546875" style="1" customWidth="1"/>
    <col min="3591" max="3591" width="15.5703125" style="1" bestFit="1" customWidth="1"/>
    <col min="3592" max="3840" width="11.42578125" style="1"/>
    <col min="3841" max="3841" width="7.85546875" style="1" customWidth="1"/>
    <col min="3842" max="3842" width="57.5703125" style="1" customWidth="1"/>
    <col min="3843" max="3843" width="7.140625" style="1" customWidth="1"/>
    <col min="3844" max="3844" width="12.5703125" style="1" customWidth="1"/>
    <col min="3845" max="3845" width="11.5703125" style="1" customWidth="1"/>
    <col min="3846" max="3846" width="15.85546875" style="1" customWidth="1"/>
    <col min="3847" max="3847" width="15.5703125" style="1" bestFit="1" customWidth="1"/>
    <col min="3848" max="4096" width="11.42578125" style="1"/>
    <col min="4097" max="4097" width="7.85546875" style="1" customWidth="1"/>
    <col min="4098" max="4098" width="57.5703125" style="1" customWidth="1"/>
    <col min="4099" max="4099" width="7.140625" style="1" customWidth="1"/>
    <col min="4100" max="4100" width="12.5703125" style="1" customWidth="1"/>
    <col min="4101" max="4101" width="11.5703125" style="1" customWidth="1"/>
    <col min="4102" max="4102" width="15.85546875" style="1" customWidth="1"/>
    <col min="4103" max="4103" width="15.5703125" style="1" bestFit="1" customWidth="1"/>
    <col min="4104" max="4352" width="11.42578125" style="1"/>
    <col min="4353" max="4353" width="7.85546875" style="1" customWidth="1"/>
    <col min="4354" max="4354" width="57.5703125" style="1" customWidth="1"/>
    <col min="4355" max="4355" width="7.140625" style="1" customWidth="1"/>
    <col min="4356" max="4356" width="12.5703125" style="1" customWidth="1"/>
    <col min="4357" max="4357" width="11.5703125" style="1" customWidth="1"/>
    <col min="4358" max="4358" width="15.85546875" style="1" customWidth="1"/>
    <col min="4359" max="4359" width="15.5703125" style="1" bestFit="1" customWidth="1"/>
    <col min="4360" max="4608" width="11.42578125" style="1"/>
    <col min="4609" max="4609" width="7.85546875" style="1" customWidth="1"/>
    <col min="4610" max="4610" width="57.5703125" style="1" customWidth="1"/>
    <col min="4611" max="4611" width="7.140625" style="1" customWidth="1"/>
    <col min="4612" max="4612" width="12.5703125" style="1" customWidth="1"/>
    <col min="4613" max="4613" width="11.5703125" style="1" customWidth="1"/>
    <col min="4614" max="4614" width="15.85546875" style="1" customWidth="1"/>
    <col min="4615" max="4615" width="15.5703125" style="1" bestFit="1" customWidth="1"/>
    <col min="4616" max="4864" width="11.42578125" style="1"/>
    <col min="4865" max="4865" width="7.85546875" style="1" customWidth="1"/>
    <col min="4866" max="4866" width="57.5703125" style="1" customWidth="1"/>
    <col min="4867" max="4867" width="7.140625" style="1" customWidth="1"/>
    <col min="4868" max="4868" width="12.5703125" style="1" customWidth="1"/>
    <col min="4869" max="4869" width="11.5703125" style="1" customWidth="1"/>
    <col min="4870" max="4870" width="15.85546875" style="1" customWidth="1"/>
    <col min="4871" max="4871" width="15.5703125" style="1" bestFit="1" customWidth="1"/>
    <col min="4872" max="5120" width="11.42578125" style="1"/>
    <col min="5121" max="5121" width="7.85546875" style="1" customWidth="1"/>
    <col min="5122" max="5122" width="57.5703125" style="1" customWidth="1"/>
    <col min="5123" max="5123" width="7.140625" style="1" customWidth="1"/>
    <col min="5124" max="5124" width="12.5703125" style="1" customWidth="1"/>
    <col min="5125" max="5125" width="11.5703125" style="1" customWidth="1"/>
    <col min="5126" max="5126" width="15.85546875" style="1" customWidth="1"/>
    <col min="5127" max="5127" width="15.5703125" style="1" bestFit="1" customWidth="1"/>
    <col min="5128" max="5376" width="11.42578125" style="1"/>
    <col min="5377" max="5377" width="7.85546875" style="1" customWidth="1"/>
    <col min="5378" max="5378" width="57.5703125" style="1" customWidth="1"/>
    <col min="5379" max="5379" width="7.140625" style="1" customWidth="1"/>
    <col min="5380" max="5380" width="12.5703125" style="1" customWidth="1"/>
    <col min="5381" max="5381" width="11.5703125" style="1" customWidth="1"/>
    <col min="5382" max="5382" width="15.85546875" style="1" customWidth="1"/>
    <col min="5383" max="5383" width="15.5703125" style="1" bestFit="1" customWidth="1"/>
    <col min="5384" max="5632" width="11.42578125" style="1"/>
    <col min="5633" max="5633" width="7.85546875" style="1" customWidth="1"/>
    <col min="5634" max="5634" width="57.5703125" style="1" customWidth="1"/>
    <col min="5635" max="5635" width="7.140625" style="1" customWidth="1"/>
    <col min="5636" max="5636" width="12.5703125" style="1" customWidth="1"/>
    <col min="5637" max="5637" width="11.5703125" style="1" customWidth="1"/>
    <col min="5638" max="5638" width="15.85546875" style="1" customWidth="1"/>
    <col min="5639" max="5639" width="15.5703125" style="1" bestFit="1" customWidth="1"/>
    <col min="5640" max="5888" width="11.42578125" style="1"/>
    <col min="5889" max="5889" width="7.85546875" style="1" customWidth="1"/>
    <col min="5890" max="5890" width="57.5703125" style="1" customWidth="1"/>
    <col min="5891" max="5891" width="7.140625" style="1" customWidth="1"/>
    <col min="5892" max="5892" width="12.5703125" style="1" customWidth="1"/>
    <col min="5893" max="5893" width="11.5703125" style="1" customWidth="1"/>
    <col min="5894" max="5894" width="15.85546875" style="1" customWidth="1"/>
    <col min="5895" max="5895" width="15.5703125" style="1" bestFit="1" customWidth="1"/>
    <col min="5896" max="6144" width="11.42578125" style="1"/>
    <col min="6145" max="6145" width="7.85546875" style="1" customWidth="1"/>
    <col min="6146" max="6146" width="57.5703125" style="1" customWidth="1"/>
    <col min="6147" max="6147" width="7.140625" style="1" customWidth="1"/>
    <col min="6148" max="6148" width="12.5703125" style="1" customWidth="1"/>
    <col min="6149" max="6149" width="11.5703125" style="1" customWidth="1"/>
    <col min="6150" max="6150" width="15.85546875" style="1" customWidth="1"/>
    <col min="6151" max="6151" width="15.5703125" style="1" bestFit="1" customWidth="1"/>
    <col min="6152" max="6400" width="11.42578125" style="1"/>
    <col min="6401" max="6401" width="7.85546875" style="1" customWidth="1"/>
    <col min="6402" max="6402" width="57.5703125" style="1" customWidth="1"/>
    <col min="6403" max="6403" width="7.140625" style="1" customWidth="1"/>
    <col min="6404" max="6404" width="12.5703125" style="1" customWidth="1"/>
    <col min="6405" max="6405" width="11.5703125" style="1" customWidth="1"/>
    <col min="6406" max="6406" width="15.85546875" style="1" customWidth="1"/>
    <col min="6407" max="6407" width="15.5703125" style="1" bestFit="1" customWidth="1"/>
    <col min="6408" max="6656" width="11.42578125" style="1"/>
    <col min="6657" max="6657" width="7.85546875" style="1" customWidth="1"/>
    <col min="6658" max="6658" width="57.5703125" style="1" customWidth="1"/>
    <col min="6659" max="6659" width="7.140625" style="1" customWidth="1"/>
    <col min="6660" max="6660" width="12.5703125" style="1" customWidth="1"/>
    <col min="6661" max="6661" width="11.5703125" style="1" customWidth="1"/>
    <col min="6662" max="6662" width="15.85546875" style="1" customWidth="1"/>
    <col min="6663" max="6663" width="15.5703125" style="1" bestFit="1" customWidth="1"/>
    <col min="6664" max="6912" width="11.42578125" style="1"/>
    <col min="6913" max="6913" width="7.85546875" style="1" customWidth="1"/>
    <col min="6914" max="6914" width="57.5703125" style="1" customWidth="1"/>
    <col min="6915" max="6915" width="7.140625" style="1" customWidth="1"/>
    <col min="6916" max="6916" width="12.5703125" style="1" customWidth="1"/>
    <col min="6917" max="6917" width="11.5703125" style="1" customWidth="1"/>
    <col min="6918" max="6918" width="15.85546875" style="1" customWidth="1"/>
    <col min="6919" max="6919" width="15.5703125" style="1" bestFit="1" customWidth="1"/>
    <col min="6920" max="7168" width="11.42578125" style="1"/>
    <col min="7169" max="7169" width="7.85546875" style="1" customWidth="1"/>
    <col min="7170" max="7170" width="57.5703125" style="1" customWidth="1"/>
    <col min="7171" max="7171" width="7.140625" style="1" customWidth="1"/>
    <col min="7172" max="7172" width="12.5703125" style="1" customWidth="1"/>
    <col min="7173" max="7173" width="11.5703125" style="1" customWidth="1"/>
    <col min="7174" max="7174" width="15.85546875" style="1" customWidth="1"/>
    <col min="7175" max="7175" width="15.5703125" style="1" bestFit="1" customWidth="1"/>
    <col min="7176" max="7424" width="11.42578125" style="1"/>
    <col min="7425" max="7425" width="7.85546875" style="1" customWidth="1"/>
    <col min="7426" max="7426" width="57.5703125" style="1" customWidth="1"/>
    <col min="7427" max="7427" width="7.140625" style="1" customWidth="1"/>
    <col min="7428" max="7428" width="12.5703125" style="1" customWidth="1"/>
    <col min="7429" max="7429" width="11.5703125" style="1" customWidth="1"/>
    <col min="7430" max="7430" width="15.85546875" style="1" customWidth="1"/>
    <col min="7431" max="7431" width="15.5703125" style="1" bestFit="1" customWidth="1"/>
    <col min="7432" max="7680" width="11.42578125" style="1"/>
    <col min="7681" max="7681" width="7.85546875" style="1" customWidth="1"/>
    <col min="7682" max="7682" width="57.5703125" style="1" customWidth="1"/>
    <col min="7683" max="7683" width="7.140625" style="1" customWidth="1"/>
    <col min="7684" max="7684" width="12.5703125" style="1" customWidth="1"/>
    <col min="7685" max="7685" width="11.5703125" style="1" customWidth="1"/>
    <col min="7686" max="7686" width="15.85546875" style="1" customWidth="1"/>
    <col min="7687" max="7687" width="15.5703125" style="1" bestFit="1" customWidth="1"/>
    <col min="7688" max="7936" width="11.42578125" style="1"/>
    <col min="7937" max="7937" width="7.85546875" style="1" customWidth="1"/>
    <col min="7938" max="7938" width="57.5703125" style="1" customWidth="1"/>
    <col min="7939" max="7939" width="7.140625" style="1" customWidth="1"/>
    <col min="7940" max="7940" width="12.5703125" style="1" customWidth="1"/>
    <col min="7941" max="7941" width="11.5703125" style="1" customWidth="1"/>
    <col min="7942" max="7942" width="15.85546875" style="1" customWidth="1"/>
    <col min="7943" max="7943" width="15.5703125" style="1" bestFit="1" customWidth="1"/>
    <col min="7944" max="8192" width="11.42578125" style="1"/>
    <col min="8193" max="8193" width="7.85546875" style="1" customWidth="1"/>
    <col min="8194" max="8194" width="57.5703125" style="1" customWidth="1"/>
    <col min="8195" max="8195" width="7.140625" style="1" customWidth="1"/>
    <col min="8196" max="8196" width="12.5703125" style="1" customWidth="1"/>
    <col min="8197" max="8197" width="11.5703125" style="1" customWidth="1"/>
    <col min="8198" max="8198" width="15.85546875" style="1" customWidth="1"/>
    <col min="8199" max="8199" width="15.5703125" style="1" bestFit="1" customWidth="1"/>
    <col min="8200" max="8448" width="11.42578125" style="1"/>
    <col min="8449" max="8449" width="7.85546875" style="1" customWidth="1"/>
    <col min="8450" max="8450" width="57.5703125" style="1" customWidth="1"/>
    <col min="8451" max="8451" width="7.140625" style="1" customWidth="1"/>
    <col min="8452" max="8452" width="12.5703125" style="1" customWidth="1"/>
    <col min="8453" max="8453" width="11.5703125" style="1" customWidth="1"/>
    <col min="8454" max="8454" width="15.85546875" style="1" customWidth="1"/>
    <col min="8455" max="8455" width="15.5703125" style="1" bestFit="1" customWidth="1"/>
    <col min="8456" max="8704" width="11.42578125" style="1"/>
    <col min="8705" max="8705" width="7.85546875" style="1" customWidth="1"/>
    <col min="8706" max="8706" width="57.5703125" style="1" customWidth="1"/>
    <col min="8707" max="8707" width="7.140625" style="1" customWidth="1"/>
    <col min="8708" max="8708" width="12.5703125" style="1" customWidth="1"/>
    <col min="8709" max="8709" width="11.5703125" style="1" customWidth="1"/>
    <col min="8710" max="8710" width="15.85546875" style="1" customWidth="1"/>
    <col min="8711" max="8711" width="15.5703125" style="1" bestFit="1" customWidth="1"/>
    <col min="8712" max="8960" width="11.42578125" style="1"/>
    <col min="8961" max="8961" width="7.85546875" style="1" customWidth="1"/>
    <col min="8962" max="8962" width="57.5703125" style="1" customWidth="1"/>
    <col min="8963" max="8963" width="7.140625" style="1" customWidth="1"/>
    <col min="8964" max="8964" width="12.5703125" style="1" customWidth="1"/>
    <col min="8965" max="8965" width="11.5703125" style="1" customWidth="1"/>
    <col min="8966" max="8966" width="15.85546875" style="1" customWidth="1"/>
    <col min="8967" max="8967" width="15.5703125" style="1" bestFit="1" customWidth="1"/>
    <col min="8968" max="9216" width="11.42578125" style="1"/>
    <col min="9217" max="9217" width="7.85546875" style="1" customWidth="1"/>
    <col min="9218" max="9218" width="57.5703125" style="1" customWidth="1"/>
    <col min="9219" max="9219" width="7.140625" style="1" customWidth="1"/>
    <col min="9220" max="9220" width="12.5703125" style="1" customWidth="1"/>
    <col min="9221" max="9221" width="11.5703125" style="1" customWidth="1"/>
    <col min="9222" max="9222" width="15.85546875" style="1" customWidth="1"/>
    <col min="9223" max="9223" width="15.5703125" style="1" bestFit="1" customWidth="1"/>
    <col min="9224" max="9472" width="11.42578125" style="1"/>
    <col min="9473" max="9473" width="7.85546875" style="1" customWidth="1"/>
    <col min="9474" max="9474" width="57.5703125" style="1" customWidth="1"/>
    <col min="9475" max="9475" width="7.140625" style="1" customWidth="1"/>
    <col min="9476" max="9476" width="12.5703125" style="1" customWidth="1"/>
    <col min="9477" max="9477" width="11.5703125" style="1" customWidth="1"/>
    <col min="9478" max="9478" width="15.85546875" style="1" customWidth="1"/>
    <col min="9479" max="9479" width="15.5703125" style="1" bestFit="1" customWidth="1"/>
    <col min="9480" max="9728" width="11.42578125" style="1"/>
    <col min="9729" max="9729" width="7.85546875" style="1" customWidth="1"/>
    <col min="9730" max="9730" width="57.5703125" style="1" customWidth="1"/>
    <col min="9731" max="9731" width="7.140625" style="1" customWidth="1"/>
    <col min="9732" max="9732" width="12.5703125" style="1" customWidth="1"/>
    <col min="9733" max="9733" width="11.5703125" style="1" customWidth="1"/>
    <col min="9734" max="9734" width="15.85546875" style="1" customWidth="1"/>
    <col min="9735" max="9735" width="15.5703125" style="1" bestFit="1" customWidth="1"/>
    <col min="9736" max="9984" width="11.42578125" style="1"/>
    <col min="9985" max="9985" width="7.85546875" style="1" customWidth="1"/>
    <col min="9986" max="9986" width="57.5703125" style="1" customWidth="1"/>
    <col min="9987" max="9987" width="7.140625" style="1" customWidth="1"/>
    <col min="9988" max="9988" width="12.5703125" style="1" customWidth="1"/>
    <col min="9989" max="9989" width="11.5703125" style="1" customWidth="1"/>
    <col min="9990" max="9990" width="15.85546875" style="1" customWidth="1"/>
    <col min="9991" max="9991" width="15.5703125" style="1" bestFit="1" customWidth="1"/>
    <col min="9992" max="10240" width="11.42578125" style="1"/>
    <col min="10241" max="10241" width="7.85546875" style="1" customWidth="1"/>
    <col min="10242" max="10242" width="57.5703125" style="1" customWidth="1"/>
    <col min="10243" max="10243" width="7.140625" style="1" customWidth="1"/>
    <col min="10244" max="10244" width="12.5703125" style="1" customWidth="1"/>
    <col min="10245" max="10245" width="11.5703125" style="1" customWidth="1"/>
    <col min="10246" max="10246" width="15.85546875" style="1" customWidth="1"/>
    <col min="10247" max="10247" width="15.5703125" style="1" bestFit="1" customWidth="1"/>
    <col min="10248" max="10496" width="11.42578125" style="1"/>
    <col min="10497" max="10497" width="7.85546875" style="1" customWidth="1"/>
    <col min="10498" max="10498" width="57.5703125" style="1" customWidth="1"/>
    <col min="10499" max="10499" width="7.140625" style="1" customWidth="1"/>
    <col min="10500" max="10500" width="12.5703125" style="1" customWidth="1"/>
    <col min="10501" max="10501" width="11.5703125" style="1" customWidth="1"/>
    <col min="10502" max="10502" width="15.85546875" style="1" customWidth="1"/>
    <col min="10503" max="10503" width="15.5703125" style="1" bestFit="1" customWidth="1"/>
    <col min="10504" max="10752" width="11.42578125" style="1"/>
    <col min="10753" max="10753" width="7.85546875" style="1" customWidth="1"/>
    <col min="10754" max="10754" width="57.5703125" style="1" customWidth="1"/>
    <col min="10755" max="10755" width="7.140625" style="1" customWidth="1"/>
    <col min="10756" max="10756" width="12.5703125" style="1" customWidth="1"/>
    <col min="10757" max="10757" width="11.5703125" style="1" customWidth="1"/>
    <col min="10758" max="10758" width="15.85546875" style="1" customWidth="1"/>
    <col min="10759" max="10759" width="15.5703125" style="1" bestFit="1" customWidth="1"/>
    <col min="10760" max="11008" width="11.42578125" style="1"/>
    <col min="11009" max="11009" width="7.85546875" style="1" customWidth="1"/>
    <col min="11010" max="11010" width="57.5703125" style="1" customWidth="1"/>
    <col min="11011" max="11011" width="7.140625" style="1" customWidth="1"/>
    <col min="11012" max="11012" width="12.5703125" style="1" customWidth="1"/>
    <col min="11013" max="11013" width="11.5703125" style="1" customWidth="1"/>
    <col min="11014" max="11014" width="15.85546875" style="1" customWidth="1"/>
    <col min="11015" max="11015" width="15.5703125" style="1" bestFit="1" customWidth="1"/>
    <col min="11016" max="11264" width="11.42578125" style="1"/>
    <col min="11265" max="11265" width="7.85546875" style="1" customWidth="1"/>
    <col min="11266" max="11266" width="57.5703125" style="1" customWidth="1"/>
    <col min="11267" max="11267" width="7.140625" style="1" customWidth="1"/>
    <col min="11268" max="11268" width="12.5703125" style="1" customWidth="1"/>
    <col min="11269" max="11269" width="11.5703125" style="1" customWidth="1"/>
    <col min="11270" max="11270" width="15.85546875" style="1" customWidth="1"/>
    <col min="11271" max="11271" width="15.5703125" style="1" bestFit="1" customWidth="1"/>
    <col min="11272" max="11520" width="11.42578125" style="1"/>
    <col min="11521" max="11521" width="7.85546875" style="1" customWidth="1"/>
    <col min="11522" max="11522" width="57.5703125" style="1" customWidth="1"/>
    <col min="11523" max="11523" width="7.140625" style="1" customWidth="1"/>
    <col min="11524" max="11524" width="12.5703125" style="1" customWidth="1"/>
    <col min="11525" max="11525" width="11.5703125" style="1" customWidth="1"/>
    <col min="11526" max="11526" width="15.85546875" style="1" customWidth="1"/>
    <col min="11527" max="11527" width="15.5703125" style="1" bestFit="1" customWidth="1"/>
    <col min="11528" max="11776" width="11.42578125" style="1"/>
    <col min="11777" max="11777" width="7.85546875" style="1" customWidth="1"/>
    <col min="11778" max="11778" width="57.5703125" style="1" customWidth="1"/>
    <col min="11779" max="11779" width="7.140625" style="1" customWidth="1"/>
    <col min="11780" max="11780" width="12.5703125" style="1" customWidth="1"/>
    <col min="11781" max="11781" width="11.5703125" style="1" customWidth="1"/>
    <col min="11782" max="11782" width="15.85546875" style="1" customWidth="1"/>
    <col min="11783" max="11783" width="15.5703125" style="1" bestFit="1" customWidth="1"/>
    <col min="11784" max="12032" width="11.42578125" style="1"/>
    <col min="12033" max="12033" width="7.85546875" style="1" customWidth="1"/>
    <col min="12034" max="12034" width="57.5703125" style="1" customWidth="1"/>
    <col min="12035" max="12035" width="7.140625" style="1" customWidth="1"/>
    <col min="12036" max="12036" width="12.5703125" style="1" customWidth="1"/>
    <col min="12037" max="12037" width="11.5703125" style="1" customWidth="1"/>
    <col min="12038" max="12038" width="15.85546875" style="1" customWidth="1"/>
    <col min="12039" max="12039" width="15.5703125" style="1" bestFit="1" customWidth="1"/>
    <col min="12040" max="12288" width="11.42578125" style="1"/>
    <col min="12289" max="12289" width="7.85546875" style="1" customWidth="1"/>
    <col min="12290" max="12290" width="57.5703125" style="1" customWidth="1"/>
    <col min="12291" max="12291" width="7.140625" style="1" customWidth="1"/>
    <col min="12292" max="12292" width="12.5703125" style="1" customWidth="1"/>
    <col min="12293" max="12293" width="11.5703125" style="1" customWidth="1"/>
    <col min="12294" max="12294" width="15.85546875" style="1" customWidth="1"/>
    <col min="12295" max="12295" width="15.5703125" style="1" bestFit="1" customWidth="1"/>
    <col min="12296" max="12544" width="11.42578125" style="1"/>
    <col min="12545" max="12545" width="7.85546875" style="1" customWidth="1"/>
    <col min="12546" max="12546" width="57.5703125" style="1" customWidth="1"/>
    <col min="12547" max="12547" width="7.140625" style="1" customWidth="1"/>
    <col min="12548" max="12548" width="12.5703125" style="1" customWidth="1"/>
    <col min="12549" max="12549" width="11.5703125" style="1" customWidth="1"/>
    <col min="12550" max="12550" width="15.85546875" style="1" customWidth="1"/>
    <col min="12551" max="12551" width="15.5703125" style="1" bestFit="1" customWidth="1"/>
    <col min="12552" max="12800" width="11.42578125" style="1"/>
    <col min="12801" max="12801" width="7.85546875" style="1" customWidth="1"/>
    <col min="12802" max="12802" width="57.5703125" style="1" customWidth="1"/>
    <col min="12803" max="12803" width="7.140625" style="1" customWidth="1"/>
    <col min="12804" max="12804" width="12.5703125" style="1" customWidth="1"/>
    <col min="12805" max="12805" width="11.5703125" style="1" customWidth="1"/>
    <col min="12806" max="12806" width="15.85546875" style="1" customWidth="1"/>
    <col min="12807" max="12807" width="15.5703125" style="1" bestFit="1" customWidth="1"/>
    <col min="12808" max="13056" width="11.42578125" style="1"/>
    <col min="13057" max="13057" width="7.85546875" style="1" customWidth="1"/>
    <col min="13058" max="13058" width="57.5703125" style="1" customWidth="1"/>
    <col min="13059" max="13059" width="7.140625" style="1" customWidth="1"/>
    <col min="13060" max="13060" width="12.5703125" style="1" customWidth="1"/>
    <col min="13061" max="13061" width="11.5703125" style="1" customWidth="1"/>
    <col min="13062" max="13062" width="15.85546875" style="1" customWidth="1"/>
    <col min="13063" max="13063" width="15.5703125" style="1" bestFit="1" customWidth="1"/>
    <col min="13064" max="13312" width="11.42578125" style="1"/>
    <col min="13313" max="13313" width="7.85546875" style="1" customWidth="1"/>
    <col min="13314" max="13314" width="57.5703125" style="1" customWidth="1"/>
    <col min="13315" max="13315" width="7.140625" style="1" customWidth="1"/>
    <col min="13316" max="13316" width="12.5703125" style="1" customWidth="1"/>
    <col min="13317" max="13317" width="11.5703125" style="1" customWidth="1"/>
    <col min="13318" max="13318" width="15.85546875" style="1" customWidth="1"/>
    <col min="13319" max="13319" width="15.5703125" style="1" bestFit="1" customWidth="1"/>
    <col min="13320" max="13568" width="11.42578125" style="1"/>
    <col min="13569" max="13569" width="7.85546875" style="1" customWidth="1"/>
    <col min="13570" max="13570" width="57.5703125" style="1" customWidth="1"/>
    <col min="13571" max="13571" width="7.140625" style="1" customWidth="1"/>
    <col min="13572" max="13572" width="12.5703125" style="1" customWidth="1"/>
    <col min="13573" max="13573" width="11.5703125" style="1" customWidth="1"/>
    <col min="13574" max="13574" width="15.85546875" style="1" customWidth="1"/>
    <col min="13575" max="13575" width="15.5703125" style="1" bestFit="1" customWidth="1"/>
    <col min="13576" max="13824" width="11.42578125" style="1"/>
    <col min="13825" max="13825" width="7.85546875" style="1" customWidth="1"/>
    <col min="13826" max="13826" width="57.5703125" style="1" customWidth="1"/>
    <col min="13827" max="13827" width="7.140625" style="1" customWidth="1"/>
    <col min="13828" max="13828" width="12.5703125" style="1" customWidth="1"/>
    <col min="13829" max="13829" width="11.5703125" style="1" customWidth="1"/>
    <col min="13830" max="13830" width="15.85546875" style="1" customWidth="1"/>
    <col min="13831" max="13831" width="15.5703125" style="1" bestFit="1" customWidth="1"/>
    <col min="13832" max="14080" width="11.42578125" style="1"/>
    <col min="14081" max="14081" width="7.85546875" style="1" customWidth="1"/>
    <col min="14082" max="14082" width="57.5703125" style="1" customWidth="1"/>
    <col min="14083" max="14083" width="7.140625" style="1" customWidth="1"/>
    <col min="14084" max="14084" width="12.5703125" style="1" customWidth="1"/>
    <col min="14085" max="14085" width="11.5703125" style="1" customWidth="1"/>
    <col min="14086" max="14086" width="15.85546875" style="1" customWidth="1"/>
    <col min="14087" max="14087" width="15.5703125" style="1" bestFit="1" customWidth="1"/>
    <col min="14088" max="14336" width="11.42578125" style="1"/>
    <col min="14337" max="14337" width="7.85546875" style="1" customWidth="1"/>
    <col min="14338" max="14338" width="57.5703125" style="1" customWidth="1"/>
    <col min="14339" max="14339" width="7.140625" style="1" customWidth="1"/>
    <col min="14340" max="14340" width="12.5703125" style="1" customWidth="1"/>
    <col min="14341" max="14341" width="11.5703125" style="1" customWidth="1"/>
    <col min="14342" max="14342" width="15.85546875" style="1" customWidth="1"/>
    <col min="14343" max="14343" width="15.5703125" style="1" bestFit="1" customWidth="1"/>
    <col min="14344" max="14592" width="11.42578125" style="1"/>
    <col min="14593" max="14593" width="7.85546875" style="1" customWidth="1"/>
    <col min="14594" max="14594" width="57.5703125" style="1" customWidth="1"/>
    <col min="14595" max="14595" width="7.140625" style="1" customWidth="1"/>
    <col min="14596" max="14596" width="12.5703125" style="1" customWidth="1"/>
    <col min="14597" max="14597" width="11.5703125" style="1" customWidth="1"/>
    <col min="14598" max="14598" width="15.85546875" style="1" customWidth="1"/>
    <col min="14599" max="14599" width="15.5703125" style="1" bestFit="1" customWidth="1"/>
    <col min="14600" max="14848" width="11.42578125" style="1"/>
    <col min="14849" max="14849" width="7.85546875" style="1" customWidth="1"/>
    <col min="14850" max="14850" width="57.5703125" style="1" customWidth="1"/>
    <col min="14851" max="14851" width="7.140625" style="1" customWidth="1"/>
    <col min="14852" max="14852" width="12.5703125" style="1" customWidth="1"/>
    <col min="14853" max="14853" width="11.5703125" style="1" customWidth="1"/>
    <col min="14854" max="14854" width="15.85546875" style="1" customWidth="1"/>
    <col min="14855" max="14855" width="15.5703125" style="1" bestFit="1" customWidth="1"/>
    <col min="14856" max="15104" width="11.42578125" style="1"/>
    <col min="15105" max="15105" width="7.85546875" style="1" customWidth="1"/>
    <col min="15106" max="15106" width="57.5703125" style="1" customWidth="1"/>
    <col min="15107" max="15107" width="7.140625" style="1" customWidth="1"/>
    <col min="15108" max="15108" width="12.5703125" style="1" customWidth="1"/>
    <col min="15109" max="15109" width="11.5703125" style="1" customWidth="1"/>
    <col min="15110" max="15110" width="15.85546875" style="1" customWidth="1"/>
    <col min="15111" max="15111" width="15.5703125" style="1" bestFit="1" customWidth="1"/>
    <col min="15112" max="15360" width="11.42578125" style="1"/>
    <col min="15361" max="15361" width="7.85546875" style="1" customWidth="1"/>
    <col min="15362" max="15362" width="57.5703125" style="1" customWidth="1"/>
    <col min="15363" max="15363" width="7.140625" style="1" customWidth="1"/>
    <col min="15364" max="15364" width="12.5703125" style="1" customWidth="1"/>
    <col min="15365" max="15365" width="11.5703125" style="1" customWidth="1"/>
    <col min="15366" max="15366" width="15.85546875" style="1" customWidth="1"/>
    <col min="15367" max="15367" width="15.5703125" style="1" bestFit="1" customWidth="1"/>
    <col min="15368" max="15616" width="11.42578125" style="1"/>
    <col min="15617" max="15617" width="7.85546875" style="1" customWidth="1"/>
    <col min="15618" max="15618" width="57.5703125" style="1" customWidth="1"/>
    <col min="15619" max="15619" width="7.140625" style="1" customWidth="1"/>
    <col min="15620" max="15620" width="12.5703125" style="1" customWidth="1"/>
    <col min="15621" max="15621" width="11.5703125" style="1" customWidth="1"/>
    <col min="15622" max="15622" width="15.85546875" style="1" customWidth="1"/>
    <col min="15623" max="15623" width="15.5703125" style="1" bestFit="1" customWidth="1"/>
    <col min="15624" max="15872" width="11.42578125" style="1"/>
    <col min="15873" max="15873" width="7.85546875" style="1" customWidth="1"/>
    <col min="15874" max="15874" width="57.5703125" style="1" customWidth="1"/>
    <col min="15875" max="15875" width="7.140625" style="1" customWidth="1"/>
    <col min="15876" max="15876" width="12.5703125" style="1" customWidth="1"/>
    <col min="15877" max="15877" width="11.5703125" style="1" customWidth="1"/>
    <col min="15878" max="15878" width="15.85546875" style="1" customWidth="1"/>
    <col min="15879" max="15879" width="15.5703125" style="1" bestFit="1" customWidth="1"/>
    <col min="15880" max="16128" width="11.42578125" style="1"/>
    <col min="16129" max="16129" width="7.85546875" style="1" customWidth="1"/>
    <col min="16130" max="16130" width="57.5703125" style="1" customWidth="1"/>
    <col min="16131" max="16131" width="7.140625" style="1" customWidth="1"/>
    <col min="16132" max="16132" width="12.5703125" style="1" customWidth="1"/>
    <col min="16133" max="16133" width="11.5703125" style="1" customWidth="1"/>
    <col min="16134" max="16134" width="15.85546875" style="1" customWidth="1"/>
    <col min="16135" max="16135" width="15.5703125" style="1" bestFit="1" customWidth="1"/>
    <col min="16136" max="16384" width="11.42578125" style="1"/>
  </cols>
  <sheetData>
    <row r="5" spans="1:6" ht="14.25" x14ac:dyDescent="0.25">
      <c r="B5" s="100" t="s">
        <v>116</v>
      </c>
    </row>
    <row r="6" spans="1:6" ht="14.25" x14ac:dyDescent="0.25">
      <c r="B6" s="100" t="s">
        <v>118</v>
      </c>
    </row>
    <row r="7" spans="1:6" ht="15" thickBot="1" x14ac:dyDescent="0.3">
      <c r="B7" s="100"/>
    </row>
    <row r="8" spans="1:6" ht="42" customHeight="1" thickTop="1" thickBot="1" x14ac:dyDescent="0.25">
      <c r="A8" s="27"/>
      <c r="B8" s="3" t="s">
        <v>7</v>
      </c>
      <c r="C8" s="3" t="s">
        <v>0</v>
      </c>
      <c r="D8" s="26" t="s">
        <v>13</v>
      </c>
      <c r="E8" s="4" t="s">
        <v>8</v>
      </c>
      <c r="F8" s="44" t="s">
        <v>6</v>
      </c>
    </row>
    <row r="9" spans="1:6" ht="13.5" thickTop="1" x14ac:dyDescent="0.2">
      <c r="A9" s="28"/>
      <c r="B9" s="5"/>
      <c r="C9" s="6"/>
      <c r="D9" s="7"/>
      <c r="E9" s="8"/>
      <c r="F9" s="45"/>
    </row>
    <row r="10" spans="1:6" x14ac:dyDescent="0.2">
      <c r="A10" s="25" t="s">
        <v>16</v>
      </c>
      <c r="B10" s="12" t="s">
        <v>66</v>
      </c>
      <c r="C10" s="9"/>
      <c r="D10" s="10"/>
      <c r="E10" s="11"/>
      <c r="F10" s="46"/>
    </row>
    <row r="11" spans="1:6" x14ac:dyDescent="0.2">
      <c r="A11" s="25"/>
      <c r="B11" s="12"/>
      <c r="C11" s="9"/>
      <c r="D11" s="10"/>
      <c r="E11" s="11"/>
      <c r="F11" s="46"/>
    </row>
    <row r="12" spans="1:6" x14ac:dyDescent="0.2">
      <c r="A12" s="25" t="s">
        <v>18</v>
      </c>
      <c r="B12" s="12" t="s">
        <v>17</v>
      </c>
      <c r="C12" s="9"/>
      <c r="D12" s="10"/>
      <c r="E12" s="11"/>
      <c r="F12" s="46"/>
    </row>
    <row r="13" spans="1:6" x14ac:dyDescent="0.2">
      <c r="A13" s="25"/>
      <c r="B13" s="15" t="s">
        <v>67</v>
      </c>
      <c r="C13" s="9" t="s">
        <v>19</v>
      </c>
      <c r="D13" s="10"/>
      <c r="E13" s="11"/>
      <c r="F13" s="48" t="str">
        <f t="shared" ref="F13" si="0">IF(D13&gt;0,D13*E13,"")</f>
        <v/>
      </c>
    </row>
    <row r="14" spans="1:6" x14ac:dyDescent="0.2">
      <c r="A14" s="25"/>
      <c r="B14" s="15" t="s">
        <v>99</v>
      </c>
      <c r="C14" s="9" t="s">
        <v>19</v>
      </c>
      <c r="D14" s="10"/>
      <c r="E14" s="11"/>
      <c r="F14" s="48" t="str">
        <f t="shared" ref="F14:F15" si="1">IF(D14&gt;0,D14*E14,"")</f>
        <v/>
      </c>
    </row>
    <row r="15" spans="1:6" x14ac:dyDescent="0.2">
      <c r="A15" s="25"/>
      <c r="B15" s="15" t="s">
        <v>63</v>
      </c>
      <c r="C15" s="9" t="s">
        <v>19</v>
      </c>
      <c r="D15" s="10"/>
      <c r="E15" s="11"/>
      <c r="F15" s="48" t="str">
        <f t="shared" si="1"/>
        <v/>
      </c>
    </row>
    <row r="16" spans="1:6" x14ac:dyDescent="0.2">
      <c r="A16" s="25"/>
      <c r="B16" s="15" t="s">
        <v>64</v>
      </c>
      <c r="C16" s="9" t="s">
        <v>19</v>
      </c>
      <c r="D16" s="10"/>
      <c r="E16" s="11"/>
      <c r="F16" s="48" t="str">
        <f t="shared" ref="F16" si="2">IF(D16&gt;0,D16*E16,"")</f>
        <v/>
      </c>
    </row>
    <row r="17" spans="1:6" x14ac:dyDescent="0.2">
      <c r="A17" s="25"/>
      <c r="B17" s="15" t="s">
        <v>65</v>
      </c>
      <c r="C17" s="9" t="s">
        <v>19</v>
      </c>
      <c r="D17" s="10"/>
      <c r="E17" s="11"/>
      <c r="F17" s="48" t="str">
        <f t="shared" ref="F17" si="3">IF(D17&gt;0,D17*E17,"")</f>
        <v/>
      </c>
    </row>
    <row r="18" spans="1:6" x14ac:dyDescent="0.2">
      <c r="A18" s="25"/>
      <c r="B18" s="12"/>
      <c r="C18" s="9"/>
      <c r="D18" s="10"/>
      <c r="E18" s="11"/>
      <c r="F18" s="47"/>
    </row>
    <row r="19" spans="1:6" s="53" customFormat="1" ht="20.25" customHeight="1" x14ac:dyDescent="0.2">
      <c r="A19" s="49"/>
      <c r="B19" s="50" t="s">
        <v>20</v>
      </c>
      <c r="C19" s="51"/>
      <c r="D19" s="50"/>
      <c r="E19" s="52"/>
      <c r="F19" s="78">
        <f>SUM(F13:F18)</f>
        <v>0</v>
      </c>
    </row>
    <row r="20" spans="1:6" s="53" customFormat="1" ht="16.5" customHeight="1" x14ac:dyDescent="0.2">
      <c r="A20" s="57"/>
      <c r="B20" s="58"/>
      <c r="C20" s="54"/>
      <c r="D20" s="54"/>
      <c r="E20" s="55"/>
      <c r="F20" s="56"/>
    </row>
    <row r="21" spans="1:6" x14ac:dyDescent="0.2">
      <c r="A21" s="25" t="s">
        <v>21</v>
      </c>
      <c r="B21" s="12" t="s">
        <v>68</v>
      </c>
      <c r="C21" s="9"/>
      <c r="D21" s="10"/>
      <c r="E21" s="11"/>
      <c r="F21" s="48" t="str">
        <f>IF(D21&gt;0,D21*E21,"")</f>
        <v/>
      </c>
    </row>
    <row r="22" spans="1:6" x14ac:dyDescent="0.2">
      <c r="A22" s="14"/>
      <c r="B22" s="12"/>
      <c r="C22" s="9"/>
      <c r="D22" s="10"/>
      <c r="E22" s="11"/>
      <c r="F22" s="48" t="str">
        <f t="shared" ref="F22:F51" si="4">IF(D22&gt;0,D22*E22,"")</f>
        <v/>
      </c>
    </row>
    <row r="23" spans="1:6" ht="25.5" x14ac:dyDescent="0.2">
      <c r="A23" s="14"/>
      <c r="B23" s="13" t="s">
        <v>69</v>
      </c>
      <c r="C23" s="9" t="s">
        <v>1</v>
      </c>
      <c r="D23" s="10"/>
      <c r="E23" s="19"/>
      <c r="F23" s="48" t="str">
        <f t="shared" ref="F23:F25" si="5">IF(D23&gt;0,D23*E23,"")</f>
        <v/>
      </c>
    </row>
    <row r="24" spans="1:6" x14ac:dyDescent="0.2">
      <c r="A24" s="14"/>
      <c r="B24" s="15"/>
      <c r="C24" s="9"/>
      <c r="D24" s="10"/>
      <c r="E24" s="11"/>
      <c r="F24" s="48" t="str">
        <f t="shared" si="5"/>
        <v/>
      </c>
    </row>
    <row r="25" spans="1:6" x14ac:dyDescent="0.2">
      <c r="A25" s="14"/>
      <c r="B25" s="13" t="s">
        <v>70</v>
      </c>
      <c r="C25" s="9" t="s">
        <v>1</v>
      </c>
      <c r="D25" s="10"/>
      <c r="E25" s="19"/>
      <c r="F25" s="48" t="str">
        <f t="shared" si="5"/>
        <v/>
      </c>
    </row>
    <row r="26" spans="1:6" x14ac:dyDescent="0.2">
      <c r="A26" s="14"/>
      <c r="B26" s="13" t="s">
        <v>71</v>
      </c>
      <c r="C26" s="9" t="s">
        <v>1</v>
      </c>
      <c r="D26" s="10"/>
      <c r="E26" s="19"/>
      <c r="F26" s="48" t="str">
        <f t="shared" ref="F26" si="6">IF(D26&gt;0,D26*E26,"")</f>
        <v/>
      </c>
    </row>
    <row r="27" spans="1:6" x14ac:dyDescent="0.2">
      <c r="A27" s="14"/>
      <c r="B27" s="12" t="s">
        <v>51</v>
      </c>
      <c r="C27" s="9"/>
      <c r="D27" s="10"/>
      <c r="E27" s="11"/>
      <c r="F27" s="48" t="str">
        <f t="shared" si="4"/>
        <v/>
      </c>
    </row>
    <row r="28" spans="1:6" x14ac:dyDescent="0.2">
      <c r="A28" s="14"/>
      <c r="B28" s="12"/>
      <c r="C28" s="9"/>
      <c r="D28" s="10"/>
      <c r="E28" s="11"/>
      <c r="F28" s="48" t="str">
        <f t="shared" si="4"/>
        <v/>
      </c>
    </row>
    <row r="29" spans="1:6" x14ac:dyDescent="0.2">
      <c r="A29" s="14"/>
      <c r="B29" s="13" t="s">
        <v>72</v>
      </c>
      <c r="C29" s="9" t="s">
        <v>2</v>
      </c>
      <c r="D29" s="10"/>
      <c r="E29" s="11"/>
      <c r="F29" s="48" t="str">
        <f t="shared" ref="F29" si="7">IF(D29&gt;0,D29*E29,"")</f>
        <v/>
      </c>
    </row>
    <row r="30" spans="1:6" x14ac:dyDescent="0.2">
      <c r="A30" s="14"/>
      <c r="B30" s="15" t="s">
        <v>73</v>
      </c>
      <c r="C30" s="9" t="s">
        <v>0</v>
      </c>
      <c r="D30" s="10"/>
      <c r="E30" s="11"/>
      <c r="F30" s="48" t="str">
        <f t="shared" si="4"/>
        <v/>
      </c>
    </row>
    <row r="31" spans="1:6" x14ac:dyDescent="0.2">
      <c r="A31" s="14"/>
      <c r="B31" s="15"/>
      <c r="C31" s="9"/>
      <c r="D31" s="10"/>
      <c r="E31" s="11"/>
      <c r="F31" s="48" t="str">
        <f t="shared" si="4"/>
        <v/>
      </c>
    </row>
    <row r="32" spans="1:6" x14ac:dyDescent="0.2">
      <c r="A32" s="14"/>
      <c r="B32" s="15"/>
      <c r="C32" s="9"/>
      <c r="D32" s="10"/>
      <c r="E32" s="11"/>
      <c r="F32" s="48" t="str">
        <f t="shared" si="4"/>
        <v/>
      </c>
    </row>
    <row r="33" spans="1:6" x14ac:dyDescent="0.2">
      <c r="A33" s="14"/>
      <c r="B33" s="12" t="s">
        <v>74</v>
      </c>
      <c r="C33" s="9"/>
      <c r="D33" s="10"/>
      <c r="E33" s="11"/>
      <c r="F33" s="48" t="str">
        <f t="shared" si="4"/>
        <v/>
      </c>
    </row>
    <row r="34" spans="1:6" x14ac:dyDescent="0.2">
      <c r="A34" s="14"/>
      <c r="B34" s="99" t="s">
        <v>75</v>
      </c>
      <c r="C34" s="9"/>
      <c r="D34" s="10"/>
      <c r="E34" s="11"/>
      <c r="F34" s="48" t="str">
        <f t="shared" si="4"/>
        <v/>
      </c>
    </row>
    <row r="35" spans="1:6" x14ac:dyDescent="0.2">
      <c r="A35" s="14"/>
      <c r="B35" s="13" t="s">
        <v>28</v>
      </c>
      <c r="C35" s="9"/>
      <c r="D35" s="10"/>
      <c r="E35" s="11"/>
      <c r="F35" s="48" t="str">
        <f t="shared" ref="F35:F36" si="8">IF(D35&gt;0,D35*E35,"")</f>
        <v/>
      </c>
    </row>
    <row r="36" spans="1:6" x14ac:dyDescent="0.2">
      <c r="A36" s="14"/>
      <c r="B36" s="13" t="s">
        <v>32</v>
      </c>
      <c r="C36" s="9" t="s">
        <v>2</v>
      </c>
      <c r="D36" s="10"/>
      <c r="E36" s="11"/>
      <c r="F36" s="48" t="str">
        <f t="shared" si="8"/>
        <v/>
      </c>
    </row>
    <row r="37" spans="1:6" x14ac:dyDescent="0.2">
      <c r="A37" s="14"/>
      <c r="B37" s="15" t="s">
        <v>29</v>
      </c>
      <c r="C37" s="9" t="s">
        <v>3</v>
      </c>
      <c r="D37" s="10"/>
      <c r="E37" s="16"/>
      <c r="F37" s="48" t="str">
        <f t="shared" si="4"/>
        <v/>
      </c>
    </row>
    <row r="38" spans="1:6" x14ac:dyDescent="0.2">
      <c r="A38" s="14"/>
      <c r="B38" s="15"/>
      <c r="C38" s="9"/>
      <c r="D38" s="10"/>
      <c r="E38" s="11"/>
      <c r="F38" s="48" t="str">
        <f t="shared" si="4"/>
        <v/>
      </c>
    </row>
    <row r="39" spans="1:6" x14ac:dyDescent="0.2">
      <c r="A39" s="14"/>
      <c r="B39" s="15" t="s">
        <v>30</v>
      </c>
      <c r="C39" s="9" t="s">
        <v>4</v>
      </c>
      <c r="D39" s="10"/>
      <c r="E39" s="11"/>
      <c r="F39" s="48" t="str">
        <f t="shared" si="4"/>
        <v/>
      </c>
    </row>
    <row r="40" spans="1:6" x14ac:dyDescent="0.2">
      <c r="A40" s="14"/>
      <c r="B40" s="15"/>
      <c r="C40" s="9"/>
      <c r="D40" s="10"/>
      <c r="E40" s="11"/>
      <c r="F40" s="48" t="str">
        <f t="shared" si="4"/>
        <v/>
      </c>
    </row>
    <row r="41" spans="1:6" x14ac:dyDescent="0.2">
      <c r="A41" s="14"/>
      <c r="B41" s="99" t="s">
        <v>76</v>
      </c>
      <c r="C41" s="9"/>
      <c r="D41" s="10"/>
      <c r="E41" s="11"/>
      <c r="F41" s="48" t="str">
        <f t="shared" si="4"/>
        <v/>
      </c>
    </row>
    <row r="42" spans="1:6" x14ac:dyDescent="0.2">
      <c r="A42" s="14"/>
      <c r="B42" s="13"/>
      <c r="C42" s="9"/>
      <c r="D42" s="10"/>
      <c r="E42" s="11"/>
      <c r="F42" s="48" t="str">
        <f t="shared" si="4"/>
        <v/>
      </c>
    </row>
    <row r="43" spans="1:6" x14ac:dyDescent="0.2">
      <c r="A43" s="14"/>
      <c r="B43" s="13" t="s">
        <v>28</v>
      </c>
      <c r="C43" s="9"/>
      <c r="D43" s="10"/>
      <c r="E43" s="11"/>
      <c r="F43" s="48" t="str">
        <f t="shared" si="4"/>
        <v/>
      </c>
    </row>
    <row r="44" spans="1:6" x14ac:dyDescent="0.2">
      <c r="A44" s="14"/>
      <c r="B44" s="13" t="s">
        <v>10</v>
      </c>
      <c r="C44" s="9" t="s">
        <v>2</v>
      </c>
      <c r="D44" s="10"/>
      <c r="E44" s="11"/>
      <c r="F44" s="48" t="str">
        <f t="shared" si="4"/>
        <v/>
      </c>
    </row>
    <row r="45" spans="1:6" x14ac:dyDescent="0.2">
      <c r="A45" s="14"/>
      <c r="B45" s="13" t="s">
        <v>11</v>
      </c>
      <c r="C45" s="9" t="s">
        <v>2</v>
      </c>
      <c r="D45" s="10"/>
      <c r="E45" s="11"/>
      <c r="F45" s="48" t="str">
        <f t="shared" si="4"/>
        <v/>
      </c>
    </row>
    <row r="46" spans="1:6" x14ac:dyDescent="0.2">
      <c r="A46" s="14"/>
      <c r="B46" s="13" t="s">
        <v>12</v>
      </c>
      <c r="C46" s="9" t="s">
        <v>2</v>
      </c>
      <c r="D46" s="10"/>
      <c r="E46" s="11"/>
      <c r="F46" s="48" t="str">
        <f t="shared" si="4"/>
        <v/>
      </c>
    </row>
    <row r="47" spans="1:6" x14ac:dyDescent="0.2">
      <c r="A47" s="14"/>
      <c r="B47" s="13" t="s">
        <v>31</v>
      </c>
      <c r="C47" s="9" t="s">
        <v>2</v>
      </c>
      <c r="D47" s="10"/>
      <c r="E47" s="11"/>
      <c r="F47" s="48" t="str">
        <f t="shared" si="4"/>
        <v/>
      </c>
    </row>
    <row r="48" spans="1:6" x14ac:dyDescent="0.2">
      <c r="A48" s="14"/>
      <c r="B48" s="13" t="s">
        <v>32</v>
      </c>
      <c r="C48" s="9" t="s">
        <v>2</v>
      </c>
      <c r="D48" s="10"/>
      <c r="E48" s="11"/>
      <c r="F48" s="48" t="str">
        <f t="shared" si="4"/>
        <v/>
      </c>
    </row>
    <row r="49" spans="1:6" x14ac:dyDescent="0.2">
      <c r="A49" s="14"/>
      <c r="B49" s="69"/>
      <c r="C49" s="9"/>
      <c r="D49" s="10"/>
      <c r="E49" s="11"/>
      <c r="F49" s="48" t="str">
        <f t="shared" si="4"/>
        <v/>
      </c>
    </row>
    <row r="50" spans="1:6" x14ac:dyDescent="0.2">
      <c r="A50" s="14"/>
      <c r="B50" s="13" t="s">
        <v>77</v>
      </c>
      <c r="C50" s="9" t="s">
        <v>5</v>
      </c>
      <c r="D50" s="10"/>
      <c r="E50" s="11"/>
      <c r="F50" s="48" t="str">
        <f t="shared" si="4"/>
        <v/>
      </c>
    </row>
    <row r="51" spans="1:6" x14ac:dyDescent="0.2">
      <c r="A51" s="14"/>
      <c r="B51" s="13"/>
      <c r="C51" s="9"/>
      <c r="D51" s="10"/>
      <c r="E51" s="11"/>
      <c r="F51" s="48" t="str">
        <f t="shared" si="4"/>
        <v/>
      </c>
    </row>
    <row r="52" spans="1:6" ht="25.5" x14ac:dyDescent="0.2">
      <c r="A52" s="14"/>
      <c r="B52" s="13" t="s">
        <v>78</v>
      </c>
      <c r="C52" s="9" t="s">
        <v>0</v>
      </c>
      <c r="D52" s="10"/>
      <c r="E52" s="11"/>
      <c r="F52" s="48" t="str">
        <f t="shared" ref="F52" si="9">IF(D52&gt;0,D52*E52,"")</f>
        <v/>
      </c>
    </row>
    <row r="53" spans="1:6" x14ac:dyDescent="0.2">
      <c r="A53" s="14"/>
      <c r="B53" s="13"/>
      <c r="C53" s="9"/>
      <c r="D53" s="10"/>
      <c r="E53" s="11"/>
      <c r="F53" s="48"/>
    </row>
    <row r="54" spans="1:6" x14ac:dyDescent="0.2">
      <c r="A54" s="14"/>
      <c r="B54" s="13" t="s">
        <v>47</v>
      </c>
      <c r="C54" s="9"/>
      <c r="D54" s="10"/>
      <c r="E54" s="11"/>
      <c r="F54" s="48" t="str">
        <f t="shared" ref="F54:F55" si="10">IF(D54&gt;0,D54*E54,"")</f>
        <v/>
      </c>
    </row>
    <row r="55" spans="1:6" x14ac:dyDescent="0.2">
      <c r="A55" s="14"/>
      <c r="B55" s="13" t="s">
        <v>10</v>
      </c>
      <c r="C55" s="9" t="s">
        <v>4</v>
      </c>
      <c r="D55" s="71"/>
      <c r="E55" s="16"/>
      <c r="F55" s="48" t="str">
        <f t="shared" si="10"/>
        <v/>
      </c>
    </row>
    <row r="56" spans="1:6" x14ac:dyDescent="0.2">
      <c r="A56" s="14"/>
      <c r="B56" s="13" t="s">
        <v>12</v>
      </c>
      <c r="C56" s="9" t="s">
        <v>4</v>
      </c>
      <c r="D56" s="71"/>
      <c r="E56" s="16"/>
      <c r="F56" s="48" t="str">
        <f t="shared" ref="F56" si="11">IF(D56&gt;0,D56*E56,"")</f>
        <v/>
      </c>
    </row>
    <row r="57" spans="1:6" x14ac:dyDescent="0.2">
      <c r="A57" s="14"/>
      <c r="B57" s="13"/>
      <c r="C57" s="9"/>
      <c r="D57" s="71"/>
      <c r="E57" s="16"/>
      <c r="F57" s="48"/>
    </row>
    <row r="58" spans="1:6" x14ac:dyDescent="0.2">
      <c r="A58" s="14"/>
      <c r="B58" s="13" t="s">
        <v>56</v>
      </c>
      <c r="C58" s="9"/>
      <c r="D58" s="10"/>
      <c r="E58" s="11"/>
      <c r="F58" s="48" t="str">
        <f t="shared" ref="F58:F62" si="12">IF(D58&gt;0,D58*E58,"")</f>
        <v/>
      </c>
    </row>
    <row r="59" spans="1:6" x14ac:dyDescent="0.2">
      <c r="A59" s="14"/>
      <c r="B59" s="13" t="s">
        <v>58</v>
      </c>
      <c r="C59" s="9" t="s">
        <v>4</v>
      </c>
      <c r="D59" s="71"/>
      <c r="E59" s="16"/>
      <c r="F59" s="48" t="str">
        <f t="shared" si="12"/>
        <v/>
      </c>
    </row>
    <row r="60" spans="1:6" x14ac:dyDescent="0.2">
      <c r="A60" s="14"/>
      <c r="B60" s="13"/>
      <c r="C60" s="9"/>
      <c r="D60" s="71"/>
      <c r="E60" s="98"/>
      <c r="F60" s="48"/>
    </row>
    <row r="61" spans="1:6" x14ac:dyDescent="0.2">
      <c r="A61" s="14"/>
      <c r="B61" s="13" t="s">
        <v>52</v>
      </c>
      <c r="C61" s="9"/>
      <c r="D61" s="10"/>
      <c r="E61" s="1"/>
      <c r="F61" s="48" t="str">
        <f t="shared" si="12"/>
        <v/>
      </c>
    </row>
    <row r="62" spans="1:6" x14ac:dyDescent="0.2">
      <c r="A62" s="14"/>
      <c r="B62" s="13" t="s">
        <v>50</v>
      </c>
      <c r="C62" s="9" t="s">
        <v>4</v>
      </c>
      <c r="D62" s="71"/>
      <c r="E62" s="16"/>
      <c r="F62" s="48" t="str">
        <f t="shared" si="12"/>
        <v/>
      </c>
    </row>
    <row r="63" spans="1:6" x14ac:dyDescent="0.2">
      <c r="A63" s="14"/>
      <c r="B63" s="13"/>
      <c r="C63" s="9"/>
      <c r="D63" s="71"/>
      <c r="E63" s="16"/>
      <c r="F63" s="48"/>
    </row>
    <row r="64" spans="1:6" x14ac:dyDescent="0.2">
      <c r="A64" s="14"/>
      <c r="B64" s="13" t="s">
        <v>53</v>
      </c>
      <c r="C64" s="9"/>
      <c r="D64" s="10"/>
      <c r="E64" s="1"/>
      <c r="F64" s="48" t="str">
        <f t="shared" ref="F64:F65" si="13">IF(D64&gt;0,D64*E64,"")</f>
        <v/>
      </c>
    </row>
    <row r="65" spans="1:6" x14ac:dyDescent="0.2">
      <c r="A65" s="14"/>
      <c r="B65" s="13" t="s">
        <v>54</v>
      </c>
      <c r="C65" s="9" t="s">
        <v>4</v>
      </c>
      <c r="D65" s="71"/>
      <c r="E65" s="16"/>
      <c r="F65" s="48" t="str">
        <f t="shared" si="13"/>
        <v/>
      </c>
    </row>
    <row r="66" spans="1:6" x14ac:dyDescent="0.2">
      <c r="A66" s="14"/>
      <c r="B66" s="15"/>
      <c r="C66" s="9"/>
      <c r="D66" s="71"/>
      <c r="E66" s="16"/>
      <c r="F66" s="48"/>
    </row>
    <row r="67" spans="1:6" x14ac:dyDescent="0.2">
      <c r="A67" s="14"/>
      <c r="B67" s="70" t="s">
        <v>55</v>
      </c>
      <c r="C67" s="9"/>
      <c r="D67" s="10"/>
      <c r="E67" s="11"/>
      <c r="F67" s="48" t="str">
        <f t="shared" ref="F67:F75" si="14">IF(D67&gt;0,D67*E67,"")</f>
        <v/>
      </c>
    </row>
    <row r="68" spans="1:6" x14ac:dyDescent="0.2">
      <c r="A68" s="14"/>
      <c r="B68" s="13"/>
      <c r="C68" s="9"/>
      <c r="D68" s="10"/>
      <c r="F68" s="48" t="str">
        <f t="shared" si="14"/>
        <v/>
      </c>
    </row>
    <row r="69" spans="1:6" x14ac:dyDescent="0.2">
      <c r="A69" s="14"/>
      <c r="B69" s="99" t="s">
        <v>76</v>
      </c>
      <c r="C69" s="9"/>
      <c r="D69" s="10"/>
      <c r="E69" s="11"/>
      <c r="F69" s="48" t="str">
        <f t="shared" si="14"/>
        <v/>
      </c>
    </row>
    <row r="70" spans="1:6" x14ac:dyDescent="0.2">
      <c r="A70" s="14"/>
      <c r="B70" s="99"/>
      <c r="C70" s="9"/>
      <c r="D70" s="10"/>
      <c r="E70" s="11"/>
      <c r="F70" s="48"/>
    </row>
    <row r="71" spans="1:6" x14ac:dyDescent="0.2">
      <c r="A71" s="14"/>
      <c r="B71" s="13" t="s">
        <v>79</v>
      </c>
      <c r="C71" s="9" t="s">
        <v>4</v>
      </c>
      <c r="D71" s="10"/>
      <c r="E71" s="11"/>
      <c r="F71" s="48" t="str">
        <f t="shared" ref="F71" si="15">IF(D71&gt;0,D71*E71,"")</f>
        <v/>
      </c>
    </row>
    <row r="72" spans="1:6" x14ac:dyDescent="0.2">
      <c r="A72" s="14"/>
      <c r="B72" s="13"/>
      <c r="C72" s="9"/>
      <c r="D72" s="10"/>
      <c r="F72" s="48"/>
    </row>
    <row r="73" spans="1:6" x14ac:dyDescent="0.2">
      <c r="A73" s="14"/>
      <c r="B73" s="13" t="s">
        <v>80</v>
      </c>
      <c r="C73" s="9" t="s">
        <v>4</v>
      </c>
      <c r="D73" s="10"/>
      <c r="E73" s="11"/>
      <c r="F73" s="48" t="str">
        <f t="shared" si="14"/>
        <v/>
      </c>
    </row>
    <row r="74" spans="1:6" x14ac:dyDescent="0.2">
      <c r="A74" s="14"/>
      <c r="B74" s="13"/>
      <c r="C74" s="9"/>
      <c r="D74" s="10"/>
      <c r="E74" s="11"/>
      <c r="F74" s="48" t="str">
        <f t="shared" si="14"/>
        <v/>
      </c>
    </row>
    <row r="75" spans="1:6" x14ac:dyDescent="0.2">
      <c r="A75" s="14"/>
      <c r="B75" s="13" t="s">
        <v>81</v>
      </c>
      <c r="C75" s="9" t="s">
        <v>4</v>
      </c>
      <c r="D75" s="10"/>
      <c r="E75" s="11"/>
      <c r="F75" s="48" t="str">
        <f t="shared" si="14"/>
        <v/>
      </c>
    </row>
    <row r="76" spans="1:6" x14ac:dyDescent="0.2">
      <c r="A76" s="14"/>
      <c r="B76" s="13"/>
      <c r="C76" s="9"/>
      <c r="D76" s="10"/>
      <c r="E76" s="11"/>
      <c r="F76" s="48" t="str">
        <f t="shared" ref="F76:F90" si="16">IF(D76&gt;0,D76*E76,"")</f>
        <v/>
      </c>
    </row>
    <row r="77" spans="1:6" x14ac:dyDescent="0.2">
      <c r="A77" s="14"/>
      <c r="B77" s="13" t="s">
        <v>47</v>
      </c>
      <c r="C77" s="9"/>
      <c r="D77" s="10"/>
      <c r="E77" s="11"/>
      <c r="F77" s="48" t="str">
        <f t="shared" si="16"/>
        <v/>
      </c>
    </row>
    <row r="78" spans="1:6" x14ac:dyDescent="0.2">
      <c r="A78" s="14"/>
      <c r="B78" s="13" t="s">
        <v>82</v>
      </c>
      <c r="C78" s="9" t="s">
        <v>4</v>
      </c>
      <c r="D78" s="71"/>
      <c r="E78" s="16"/>
      <c r="F78" s="48" t="str">
        <f t="shared" si="16"/>
        <v/>
      </c>
    </row>
    <row r="79" spans="1:6" x14ac:dyDescent="0.2">
      <c r="A79" s="14"/>
      <c r="B79" s="13"/>
      <c r="C79" s="9"/>
      <c r="D79" s="71"/>
      <c r="E79" s="16"/>
      <c r="F79" s="48"/>
    </row>
    <row r="80" spans="1:6" x14ac:dyDescent="0.2">
      <c r="A80" s="14"/>
      <c r="B80" s="13" t="s">
        <v>56</v>
      </c>
      <c r="C80" s="9"/>
      <c r="D80" s="10"/>
      <c r="E80" s="11"/>
      <c r="F80" s="48" t="str">
        <f t="shared" si="16"/>
        <v/>
      </c>
    </row>
    <row r="81" spans="1:6" x14ac:dyDescent="0.2">
      <c r="A81" s="14"/>
      <c r="B81" s="13" t="s">
        <v>57</v>
      </c>
      <c r="C81" s="9" t="s">
        <v>4</v>
      </c>
      <c r="D81" s="71"/>
      <c r="E81" s="16"/>
      <c r="F81" s="48" t="str">
        <f t="shared" si="16"/>
        <v/>
      </c>
    </row>
    <row r="82" spans="1:6" x14ac:dyDescent="0.2">
      <c r="A82" s="14"/>
      <c r="B82" s="13"/>
      <c r="C82" s="9"/>
      <c r="D82" s="10"/>
      <c r="E82" s="11"/>
      <c r="F82" s="48" t="str">
        <f t="shared" si="16"/>
        <v/>
      </c>
    </row>
    <row r="83" spans="1:6" x14ac:dyDescent="0.2">
      <c r="A83" s="14"/>
      <c r="B83" s="13" t="s">
        <v>33</v>
      </c>
      <c r="C83" s="9"/>
      <c r="D83" s="10"/>
      <c r="E83" s="11"/>
      <c r="F83" s="48" t="str">
        <f t="shared" si="16"/>
        <v/>
      </c>
    </row>
    <row r="84" spans="1:6" x14ac:dyDescent="0.2">
      <c r="A84" s="14"/>
      <c r="B84" s="13" t="s">
        <v>34</v>
      </c>
      <c r="C84" s="9" t="s">
        <v>2</v>
      </c>
      <c r="D84" s="10"/>
      <c r="E84" s="11"/>
      <c r="F84" s="48" t="str">
        <f t="shared" si="16"/>
        <v/>
      </c>
    </row>
    <row r="85" spans="1:6" x14ac:dyDescent="0.2">
      <c r="A85" s="14"/>
      <c r="B85" s="13" t="s">
        <v>35</v>
      </c>
      <c r="C85" s="9" t="s">
        <v>2</v>
      </c>
      <c r="D85" s="10"/>
      <c r="E85" s="11"/>
      <c r="F85" s="48" t="str">
        <f t="shared" si="16"/>
        <v/>
      </c>
    </row>
    <row r="86" spans="1:6" x14ac:dyDescent="0.2">
      <c r="A86" s="14"/>
      <c r="B86" s="13" t="s">
        <v>36</v>
      </c>
      <c r="C86" s="9" t="s">
        <v>2</v>
      </c>
      <c r="D86" s="10"/>
      <c r="E86" s="11"/>
      <c r="F86" s="48" t="str">
        <f t="shared" si="16"/>
        <v/>
      </c>
    </row>
    <row r="87" spans="1:6" x14ac:dyDescent="0.2">
      <c r="A87" s="14"/>
      <c r="B87" s="13" t="s">
        <v>37</v>
      </c>
      <c r="C87" s="9" t="s">
        <v>2</v>
      </c>
      <c r="D87" s="10"/>
      <c r="E87" s="11"/>
      <c r="F87" s="48" t="str">
        <f t="shared" si="16"/>
        <v/>
      </c>
    </row>
    <row r="88" spans="1:6" x14ac:dyDescent="0.2">
      <c r="A88" s="14"/>
      <c r="B88" s="13" t="s">
        <v>38</v>
      </c>
      <c r="C88" s="9" t="s">
        <v>2</v>
      </c>
      <c r="D88" s="10"/>
      <c r="E88" s="11"/>
      <c r="F88" s="48" t="str">
        <f t="shared" si="16"/>
        <v/>
      </c>
    </row>
    <row r="89" spans="1:6" x14ac:dyDescent="0.2">
      <c r="A89" s="14"/>
      <c r="B89" s="13"/>
      <c r="C89" s="9"/>
      <c r="D89" s="10"/>
      <c r="E89" s="11"/>
      <c r="F89" s="48" t="str">
        <f t="shared" si="16"/>
        <v/>
      </c>
    </row>
    <row r="90" spans="1:6" x14ac:dyDescent="0.2">
      <c r="A90" s="14"/>
      <c r="B90" s="13" t="s">
        <v>77</v>
      </c>
      <c r="C90" s="9" t="s">
        <v>5</v>
      </c>
      <c r="D90" s="10"/>
      <c r="E90" s="11"/>
      <c r="F90" s="48" t="str">
        <f t="shared" si="16"/>
        <v/>
      </c>
    </row>
    <row r="91" spans="1:6" x14ac:dyDescent="0.2">
      <c r="A91" s="14"/>
      <c r="B91" s="15"/>
      <c r="C91" s="9"/>
      <c r="D91" s="71"/>
      <c r="E91" s="16"/>
      <c r="F91" s="48"/>
    </row>
    <row r="92" spans="1:6" x14ac:dyDescent="0.2">
      <c r="A92" s="14"/>
      <c r="B92" s="99" t="s">
        <v>75</v>
      </c>
      <c r="C92" s="9"/>
      <c r="D92" s="10"/>
      <c r="E92" s="11"/>
      <c r="F92" s="48" t="str">
        <f t="shared" ref="F92:F113" si="17">IF(D92&gt;0,D92*E92,"")</f>
        <v/>
      </c>
    </row>
    <row r="93" spans="1:6" x14ac:dyDescent="0.2">
      <c r="A93" s="14"/>
      <c r="B93" s="13" t="s">
        <v>28</v>
      </c>
      <c r="C93" s="9"/>
      <c r="D93" s="10"/>
      <c r="E93" s="11"/>
      <c r="F93" s="48" t="str">
        <f t="shared" si="17"/>
        <v/>
      </c>
    </row>
    <row r="94" spans="1:6" x14ac:dyDescent="0.2">
      <c r="A94" s="14"/>
      <c r="B94" s="13" t="s">
        <v>32</v>
      </c>
      <c r="C94" s="9" t="s">
        <v>2</v>
      </c>
      <c r="D94" s="10"/>
      <c r="E94" s="11"/>
      <c r="F94" s="48" t="str">
        <f t="shared" si="17"/>
        <v/>
      </c>
    </row>
    <row r="95" spans="1:6" x14ac:dyDescent="0.2">
      <c r="A95" s="14"/>
      <c r="B95" s="15" t="s">
        <v>29</v>
      </c>
      <c r="C95" s="9" t="s">
        <v>3</v>
      </c>
      <c r="D95" s="10"/>
      <c r="E95" s="16"/>
      <c r="F95" s="48" t="str">
        <f t="shared" si="17"/>
        <v/>
      </c>
    </row>
    <row r="96" spans="1:6" x14ac:dyDescent="0.2">
      <c r="A96" s="14"/>
      <c r="B96" s="15"/>
      <c r="C96" s="9"/>
      <c r="D96" s="10"/>
      <c r="E96" s="11"/>
      <c r="F96" s="48" t="str">
        <f t="shared" si="17"/>
        <v/>
      </c>
    </row>
    <row r="97" spans="1:6" x14ac:dyDescent="0.2">
      <c r="A97" s="14"/>
      <c r="B97" s="99" t="s">
        <v>83</v>
      </c>
      <c r="C97" s="9"/>
      <c r="D97" s="10"/>
      <c r="E97" s="11"/>
      <c r="F97" s="48" t="str">
        <f t="shared" ref="F97:F99" si="18">IF(D97&gt;0,D97*E97,"")</f>
        <v/>
      </c>
    </row>
    <row r="98" spans="1:6" x14ac:dyDescent="0.2">
      <c r="A98" s="14"/>
      <c r="B98" s="13" t="s">
        <v>28</v>
      </c>
      <c r="C98" s="9"/>
      <c r="D98" s="10"/>
      <c r="E98" s="11"/>
      <c r="F98" s="48" t="str">
        <f t="shared" si="18"/>
        <v/>
      </c>
    </row>
    <row r="99" spans="1:6" x14ac:dyDescent="0.2">
      <c r="A99" s="14"/>
      <c r="B99" s="13" t="s">
        <v>32</v>
      </c>
      <c r="C99" s="9" t="s">
        <v>2</v>
      </c>
      <c r="D99" s="10"/>
      <c r="E99" s="11"/>
      <c r="F99" s="48" t="str">
        <f t="shared" si="18"/>
        <v/>
      </c>
    </row>
    <row r="100" spans="1:6" x14ac:dyDescent="0.2">
      <c r="A100" s="14"/>
      <c r="B100" s="13"/>
      <c r="C100" s="9"/>
      <c r="D100" s="10"/>
      <c r="E100" s="11"/>
      <c r="F100" s="48" t="str">
        <f t="shared" si="17"/>
        <v/>
      </c>
    </row>
    <row r="101" spans="1:6" x14ac:dyDescent="0.2">
      <c r="A101" s="14"/>
      <c r="B101" s="15" t="s">
        <v>84</v>
      </c>
      <c r="C101" s="9" t="s">
        <v>19</v>
      </c>
      <c r="D101" s="10"/>
      <c r="E101" s="11"/>
      <c r="F101" s="48" t="str">
        <f t="shared" ref="F101" si="19">IF(D101&gt;0,D101*E101,"")</f>
        <v/>
      </c>
    </row>
    <row r="102" spans="1:6" x14ac:dyDescent="0.2">
      <c r="A102" s="14"/>
      <c r="B102" s="15"/>
      <c r="C102" s="9"/>
      <c r="D102" s="10"/>
      <c r="E102" s="11"/>
      <c r="F102" s="48"/>
    </row>
    <row r="103" spans="1:6" x14ac:dyDescent="0.2">
      <c r="A103" s="14"/>
      <c r="B103" s="70" t="s">
        <v>39</v>
      </c>
      <c r="C103" s="9"/>
      <c r="D103" s="10"/>
      <c r="E103" s="11"/>
      <c r="F103" s="48" t="str">
        <f t="shared" si="17"/>
        <v/>
      </c>
    </row>
    <row r="104" spans="1:6" x14ac:dyDescent="0.2">
      <c r="A104" s="14"/>
      <c r="B104" s="70"/>
      <c r="C104" s="9"/>
      <c r="D104" s="10"/>
      <c r="E104" s="11"/>
      <c r="F104" s="48"/>
    </row>
    <row r="105" spans="1:6" ht="25.5" x14ac:dyDescent="0.2">
      <c r="A105" s="14"/>
      <c r="B105" s="13" t="s">
        <v>86</v>
      </c>
      <c r="C105" s="97" t="s">
        <v>87</v>
      </c>
      <c r="D105" s="10"/>
      <c r="E105" s="11"/>
      <c r="F105" s="48"/>
    </row>
    <row r="106" spans="1:6" x14ac:dyDescent="0.2">
      <c r="A106" s="14"/>
      <c r="B106" s="13"/>
      <c r="C106" s="97"/>
      <c r="D106" s="10"/>
      <c r="E106" s="11"/>
      <c r="F106" s="48"/>
    </row>
    <row r="107" spans="1:6" x14ac:dyDescent="0.2">
      <c r="A107" s="14"/>
      <c r="B107" s="13" t="s">
        <v>59</v>
      </c>
      <c r="C107" s="9" t="s">
        <v>0</v>
      </c>
      <c r="D107" s="71"/>
      <c r="E107" s="16"/>
      <c r="F107" s="48" t="str">
        <f t="shared" ref="F107" si="20">IF(D107&gt;0,D107*E107,"")</f>
        <v/>
      </c>
    </row>
    <row r="108" spans="1:6" ht="25.5" x14ac:dyDescent="0.2">
      <c r="A108" s="14"/>
      <c r="B108" s="13" t="s">
        <v>60</v>
      </c>
      <c r="C108" s="9" t="s">
        <v>0</v>
      </c>
      <c r="D108" s="71"/>
      <c r="E108" s="16"/>
      <c r="F108" s="48" t="str">
        <f t="shared" ref="F108" si="21">IF(D108&gt;0,D108*E108,"")</f>
        <v/>
      </c>
    </row>
    <row r="109" spans="1:6" x14ac:dyDescent="0.2">
      <c r="A109" s="14"/>
      <c r="B109" s="13" t="s">
        <v>61</v>
      </c>
      <c r="C109" s="9" t="s">
        <v>0</v>
      </c>
      <c r="D109" s="71"/>
      <c r="E109" s="16"/>
      <c r="F109" s="48" t="str">
        <f t="shared" ref="F109" si="22">IF(D109&gt;0,D109*E109,"")</f>
        <v/>
      </c>
    </row>
    <row r="110" spans="1:6" x14ac:dyDescent="0.2">
      <c r="A110" s="14"/>
      <c r="B110" s="13" t="s">
        <v>88</v>
      </c>
      <c r="C110" s="9" t="s">
        <v>0</v>
      </c>
      <c r="D110" s="71"/>
      <c r="E110" s="16"/>
      <c r="F110" s="48" t="str">
        <f t="shared" ref="F110:F111" si="23">IF(D110&gt;0,D110*E110,"")</f>
        <v/>
      </c>
    </row>
    <row r="111" spans="1:6" ht="25.5" x14ac:dyDescent="0.2">
      <c r="A111" s="14"/>
      <c r="B111" s="13" t="s">
        <v>89</v>
      </c>
      <c r="C111" s="9" t="s">
        <v>1</v>
      </c>
      <c r="D111" s="71"/>
      <c r="E111" s="16"/>
      <c r="F111" s="48" t="str">
        <f t="shared" si="23"/>
        <v/>
      </c>
    </row>
    <row r="112" spans="1:6" x14ac:dyDescent="0.2">
      <c r="A112" s="14"/>
      <c r="B112" s="13" t="s">
        <v>85</v>
      </c>
      <c r="C112" s="9" t="s">
        <v>4</v>
      </c>
      <c r="D112" s="71"/>
      <c r="E112" s="16"/>
      <c r="F112" s="48" t="str">
        <f t="shared" ref="F112" si="24">IF(D112&gt;0,D112*E112,"")</f>
        <v/>
      </c>
    </row>
    <row r="113" spans="1:7" ht="25.5" x14ac:dyDescent="0.2">
      <c r="A113" s="14"/>
      <c r="B113" s="13" t="s">
        <v>90</v>
      </c>
      <c r="C113" s="9" t="s">
        <v>1</v>
      </c>
      <c r="D113" s="71"/>
      <c r="E113" s="16"/>
      <c r="F113" s="48" t="str">
        <f t="shared" si="17"/>
        <v/>
      </c>
      <c r="G113" s="68"/>
    </row>
    <row r="114" spans="1:7" x14ac:dyDescent="0.2">
      <c r="A114" s="14"/>
      <c r="B114" s="15"/>
      <c r="C114" s="9"/>
      <c r="D114" s="10"/>
      <c r="E114" s="11"/>
      <c r="F114" s="72" t="s">
        <v>9</v>
      </c>
    </row>
    <row r="115" spans="1:7" x14ac:dyDescent="0.2">
      <c r="A115" s="73"/>
      <c r="B115" s="66" t="s">
        <v>22</v>
      </c>
      <c r="C115" s="74"/>
      <c r="D115" s="75"/>
      <c r="E115" s="76"/>
      <c r="F115" s="77">
        <f>SUM(F23:F114)</f>
        <v>0</v>
      </c>
    </row>
    <row r="116" spans="1:7" x14ac:dyDescent="0.2">
      <c r="A116" s="24"/>
      <c r="B116" s="13"/>
      <c r="C116" s="9"/>
      <c r="D116" s="10"/>
      <c r="E116" s="11"/>
      <c r="F116" s="48"/>
    </row>
    <row r="117" spans="1:7" x14ac:dyDescent="0.2">
      <c r="A117" s="25" t="s">
        <v>23</v>
      </c>
      <c r="B117" s="12" t="s">
        <v>14</v>
      </c>
      <c r="C117" s="9"/>
      <c r="D117" s="10"/>
      <c r="E117" s="11" t="s">
        <v>9</v>
      </c>
      <c r="F117" s="47" t="str">
        <f>IF(D117&gt;0,D117*E117,"")</f>
        <v/>
      </c>
    </row>
    <row r="118" spans="1:7" x14ac:dyDescent="0.2">
      <c r="A118" s="25"/>
      <c r="B118" s="12"/>
      <c r="C118" s="9"/>
      <c r="D118" s="10"/>
      <c r="E118" s="11"/>
      <c r="F118" s="48" t="str">
        <f>IF(D118&gt;0,D118*E118,"")</f>
        <v/>
      </c>
    </row>
    <row r="119" spans="1:7" x14ac:dyDescent="0.2">
      <c r="A119" s="14"/>
      <c r="B119" s="13" t="s">
        <v>40</v>
      </c>
      <c r="C119" s="9" t="s">
        <v>19</v>
      </c>
      <c r="D119" s="10"/>
      <c r="E119" s="11"/>
      <c r="F119" s="48" t="str">
        <f>IF(D119&gt;0,D119*E119,"")</f>
        <v/>
      </c>
    </row>
    <row r="120" spans="1:7" x14ac:dyDescent="0.2">
      <c r="A120" s="14"/>
      <c r="B120" s="13"/>
      <c r="C120" s="9"/>
      <c r="D120" s="10"/>
      <c r="E120" s="11"/>
      <c r="F120" s="48"/>
    </row>
    <row r="121" spans="1:7" x14ac:dyDescent="0.2">
      <c r="A121" s="14"/>
      <c r="B121" s="13"/>
      <c r="C121" s="9"/>
      <c r="D121" s="10"/>
      <c r="E121" s="11"/>
      <c r="F121" s="48"/>
    </row>
    <row r="122" spans="1:7" x14ac:dyDescent="0.2">
      <c r="A122" s="73"/>
      <c r="B122" s="50" t="s">
        <v>24</v>
      </c>
      <c r="C122" s="74"/>
      <c r="D122" s="75"/>
      <c r="E122" s="76"/>
      <c r="F122" s="78">
        <f>SUM(F119:F121)</f>
        <v>0</v>
      </c>
    </row>
    <row r="123" spans="1:7" x14ac:dyDescent="0.2">
      <c r="A123" s="61"/>
      <c r="B123" s="59"/>
      <c r="C123" s="9"/>
      <c r="D123" s="10"/>
      <c r="E123" s="11"/>
      <c r="F123" s="48">
        <f>F122+F115+F19</f>
        <v>0</v>
      </c>
    </row>
    <row r="124" spans="1:7" x14ac:dyDescent="0.2">
      <c r="A124" s="25" t="s">
        <v>48</v>
      </c>
      <c r="B124" s="12" t="s">
        <v>93</v>
      </c>
      <c r="C124" s="9"/>
      <c r="D124" s="10"/>
      <c r="E124" s="11"/>
      <c r="F124" s="48" t="str">
        <f>IF(D124&gt;0,D124*E124,"")</f>
        <v/>
      </c>
    </row>
    <row r="125" spans="1:7" x14ac:dyDescent="0.2">
      <c r="A125" s="25"/>
      <c r="B125" s="12"/>
      <c r="C125" s="9"/>
      <c r="D125" s="10"/>
      <c r="E125" s="11"/>
      <c r="F125" s="48" t="str">
        <f>IF(D125&gt;0,D125*E125,"")</f>
        <v/>
      </c>
    </row>
    <row r="126" spans="1:7" x14ac:dyDescent="0.2">
      <c r="A126" s="43"/>
      <c r="B126" s="42" t="s">
        <v>41</v>
      </c>
      <c r="C126" s="9" t="s">
        <v>1</v>
      </c>
      <c r="D126" s="10"/>
      <c r="E126" s="35"/>
      <c r="F126" s="48" t="str">
        <f>IF(D126&gt;0,D126*E126,"")</f>
        <v/>
      </c>
    </row>
    <row r="127" spans="1:7" x14ac:dyDescent="0.2">
      <c r="A127" s="43"/>
      <c r="B127" s="42"/>
      <c r="C127" s="9"/>
      <c r="D127" s="10"/>
      <c r="E127" s="35"/>
      <c r="F127" s="48"/>
    </row>
    <row r="128" spans="1:7" x14ac:dyDescent="0.2">
      <c r="A128" s="43"/>
      <c r="B128" s="42" t="s">
        <v>42</v>
      </c>
      <c r="C128" s="9" t="s">
        <v>1</v>
      </c>
      <c r="D128" s="10"/>
      <c r="E128" s="35"/>
      <c r="F128" s="48" t="str">
        <f>IF(D128&gt;0,D128*E128,"")</f>
        <v/>
      </c>
    </row>
    <row r="129" spans="1:8" x14ac:dyDescent="0.2">
      <c r="A129" s="43"/>
      <c r="B129" s="42"/>
      <c r="C129" s="9"/>
      <c r="D129" s="10"/>
      <c r="E129" s="35"/>
      <c r="F129" s="48"/>
    </row>
    <row r="130" spans="1:8" x14ac:dyDescent="0.2">
      <c r="A130" s="14"/>
      <c r="B130" s="15" t="s">
        <v>92</v>
      </c>
      <c r="C130" s="9" t="s">
        <v>1</v>
      </c>
      <c r="D130" s="71"/>
      <c r="E130" s="16"/>
      <c r="F130" s="48" t="str">
        <f t="shared" ref="F130" si="25">IF(D130&gt;0,D130*E130,"")</f>
        <v/>
      </c>
    </row>
    <row r="131" spans="1:8" x14ac:dyDescent="0.2">
      <c r="A131" s="14"/>
      <c r="B131" s="15"/>
      <c r="C131" s="9"/>
      <c r="D131" s="71"/>
      <c r="E131" s="16"/>
      <c r="F131" s="48"/>
    </row>
    <row r="132" spans="1:8" x14ac:dyDescent="0.2">
      <c r="A132" s="14"/>
      <c r="B132" s="13" t="s">
        <v>94</v>
      </c>
      <c r="C132" s="9" t="s">
        <v>1</v>
      </c>
      <c r="D132" s="71"/>
      <c r="E132" s="16"/>
      <c r="F132" s="48" t="str">
        <f t="shared" ref="F132" si="26">IF(D132&gt;0,D132*E132,"")</f>
        <v/>
      </c>
    </row>
    <row r="133" spans="1:8" x14ac:dyDescent="0.2">
      <c r="A133" s="14"/>
      <c r="B133" s="13"/>
      <c r="C133" s="9"/>
      <c r="D133" s="71"/>
      <c r="E133" s="16"/>
      <c r="F133" s="48"/>
    </row>
    <row r="134" spans="1:8" x14ac:dyDescent="0.2">
      <c r="A134" s="14"/>
      <c r="B134" s="13" t="s">
        <v>95</v>
      </c>
      <c r="C134" s="9" t="s">
        <v>1</v>
      </c>
      <c r="D134" s="71"/>
      <c r="E134" s="16"/>
      <c r="F134" s="48" t="str">
        <f t="shared" ref="F134" si="27">IF(D134&gt;0,D134*E134,"")</f>
        <v/>
      </c>
    </row>
    <row r="135" spans="1:8" x14ac:dyDescent="0.2">
      <c r="A135" s="14"/>
      <c r="B135" s="13"/>
      <c r="C135" s="9"/>
      <c r="D135" s="71"/>
      <c r="E135" s="16"/>
      <c r="F135" s="48"/>
    </row>
    <row r="136" spans="1:8" x14ac:dyDescent="0.2">
      <c r="A136" s="14"/>
      <c r="B136" s="13" t="s">
        <v>62</v>
      </c>
      <c r="C136" s="9" t="s">
        <v>1</v>
      </c>
      <c r="D136" s="71"/>
      <c r="E136" s="16"/>
      <c r="F136" s="48" t="str">
        <f t="shared" ref="F136" si="28">IF(D136&gt;0,D136*E136,"")</f>
        <v/>
      </c>
    </row>
    <row r="137" spans="1:8" x14ac:dyDescent="0.2">
      <c r="A137" s="14"/>
      <c r="B137" s="13"/>
      <c r="C137" s="9"/>
      <c r="D137" s="71"/>
      <c r="E137" s="16"/>
      <c r="F137" s="48"/>
    </row>
    <row r="138" spans="1:8" x14ac:dyDescent="0.2">
      <c r="A138" s="14"/>
      <c r="B138" s="13" t="s">
        <v>91</v>
      </c>
      <c r="C138" s="9" t="s">
        <v>1</v>
      </c>
      <c r="D138" s="71"/>
      <c r="E138" s="16"/>
      <c r="F138" s="48" t="str">
        <f t="shared" ref="F138" si="29">IF(D138&gt;0,D138*E138,"")</f>
        <v/>
      </c>
      <c r="H138" s="68"/>
    </row>
    <row r="139" spans="1:8" x14ac:dyDescent="0.2">
      <c r="A139" s="61"/>
      <c r="B139" s="9"/>
      <c r="C139" s="9"/>
      <c r="D139" s="10"/>
      <c r="E139" s="11"/>
      <c r="F139" s="46"/>
    </row>
    <row r="140" spans="1:8" x14ac:dyDescent="0.2">
      <c r="A140" s="73"/>
      <c r="B140" s="50" t="s">
        <v>49</v>
      </c>
      <c r="C140" s="74"/>
      <c r="D140" s="75"/>
      <c r="E140" s="76"/>
      <c r="F140" s="78">
        <f>SUM(F126:F139)</f>
        <v>0</v>
      </c>
      <c r="G140" s="68"/>
    </row>
    <row r="141" spans="1:8" x14ac:dyDescent="0.2">
      <c r="A141" s="61"/>
      <c r="B141" s="59"/>
      <c r="C141" s="9"/>
      <c r="D141" s="10"/>
      <c r="E141" s="11"/>
      <c r="F141" s="79"/>
    </row>
    <row r="142" spans="1:8" s="60" customFormat="1" ht="15.75" x14ac:dyDescent="0.25">
      <c r="A142" s="62"/>
      <c r="B142" s="63" t="s">
        <v>96</v>
      </c>
      <c r="C142" s="64"/>
      <c r="D142" s="64"/>
      <c r="E142" s="65"/>
      <c r="F142" s="78">
        <f>F140+F122+F115+F19</f>
        <v>0</v>
      </c>
    </row>
    <row r="143" spans="1:8" x14ac:dyDescent="0.2">
      <c r="A143" s="61"/>
      <c r="B143" s="67"/>
      <c r="C143" s="9"/>
      <c r="D143" s="10"/>
      <c r="E143" s="11"/>
      <c r="F143" s="79"/>
    </row>
    <row r="144" spans="1:8" x14ac:dyDescent="0.2">
      <c r="A144" s="14" t="s">
        <v>15</v>
      </c>
      <c r="B144" s="67" t="s">
        <v>97</v>
      </c>
      <c r="C144" s="9"/>
      <c r="D144" s="10"/>
      <c r="E144" s="11"/>
      <c r="F144" s="79"/>
    </row>
    <row r="145" spans="1:6" x14ac:dyDescent="0.2">
      <c r="A145" s="80"/>
      <c r="B145" s="12"/>
      <c r="C145" s="9"/>
      <c r="D145" s="10"/>
      <c r="E145" s="11"/>
      <c r="F145" s="47"/>
    </row>
    <row r="146" spans="1:6" s="53" customFormat="1" ht="20.25" customHeight="1" x14ac:dyDescent="0.2">
      <c r="A146" s="25" t="s">
        <v>25</v>
      </c>
      <c r="B146" s="12" t="s">
        <v>17</v>
      </c>
      <c r="C146" s="9"/>
      <c r="D146" s="10"/>
      <c r="E146" s="11"/>
      <c r="F146" s="48" t="str">
        <f t="shared" ref="F146:F165" si="30">IF(D146&gt;0,D146*E146,"")</f>
        <v/>
      </c>
    </row>
    <row r="147" spans="1:6" x14ac:dyDescent="0.2">
      <c r="A147" s="25"/>
      <c r="B147" s="15"/>
      <c r="C147" s="9"/>
      <c r="D147" s="10"/>
      <c r="E147" s="11"/>
      <c r="F147" s="48"/>
    </row>
    <row r="148" spans="1:6" x14ac:dyDescent="0.2">
      <c r="A148" s="25"/>
      <c r="B148" s="15" t="s">
        <v>100</v>
      </c>
      <c r="C148" s="9" t="s">
        <v>19</v>
      </c>
      <c r="D148" s="10"/>
      <c r="E148" s="11"/>
      <c r="F148" s="48" t="str">
        <f t="shared" ref="F148" si="31">IF(D148&gt;0,D148*E148,"")</f>
        <v/>
      </c>
    </row>
    <row r="149" spans="1:6" ht="25.5" x14ac:dyDescent="0.2">
      <c r="A149" s="25"/>
      <c r="B149" s="13" t="s">
        <v>98</v>
      </c>
      <c r="C149" s="9" t="s">
        <v>19</v>
      </c>
      <c r="D149" s="10"/>
      <c r="E149" s="11"/>
      <c r="F149" s="48" t="str">
        <f t="shared" si="30"/>
        <v/>
      </c>
    </row>
    <row r="150" spans="1:6" x14ac:dyDescent="0.2">
      <c r="A150" s="25"/>
      <c r="B150" s="12"/>
      <c r="C150" s="9"/>
      <c r="D150" s="10"/>
      <c r="E150" s="11"/>
      <c r="F150" s="47"/>
    </row>
    <row r="151" spans="1:6" s="53" customFormat="1" ht="20.25" customHeight="1" x14ac:dyDescent="0.2">
      <c r="A151" s="49"/>
      <c r="B151" s="50" t="s">
        <v>101</v>
      </c>
      <c r="C151" s="51"/>
      <c r="D151" s="50"/>
      <c r="E151" s="52"/>
      <c r="F151" s="78">
        <f>SUM(F147:F150)</f>
        <v>0</v>
      </c>
    </row>
    <row r="152" spans="1:6" s="53" customFormat="1" ht="20.25" customHeight="1" x14ac:dyDescent="0.2">
      <c r="A152" s="25" t="s">
        <v>26</v>
      </c>
      <c r="B152" s="12" t="s">
        <v>117</v>
      </c>
      <c r="C152" s="82"/>
      <c r="D152" s="82"/>
      <c r="E152" s="83"/>
      <c r="F152" s="48" t="str">
        <f t="shared" si="30"/>
        <v/>
      </c>
    </row>
    <row r="153" spans="1:6" s="53" customFormat="1" ht="20.25" customHeight="1" x14ac:dyDescent="0.2">
      <c r="A153" s="25"/>
      <c r="B153" s="12"/>
      <c r="C153" s="82"/>
      <c r="D153" s="82"/>
      <c r="E153" s="83"/>
      <c r="F153" s="48"/>
    </row>
    <row r="154" spans="1:6" s="53" customFormat="1" ht="36" customHeight="1" x14ac:dyDescent="0.25">
      <c r="A154" s="81"/>
      <c r="B154" s="84" t="s">
        <v>104</v>
      </c>
      <c r="C154" s="82" t="s">
        <v>1</v>
      </c>
      <c r="D154" s="82"/>
      <c r="E154" s="83"/>
      <c r="F154" s="48" t="str">
        <f>IF(D154&gt;0,D154*E154,"")</f>
        <v/>
      </c>
    </row>
    <row r="155" spans="1:6" s="53" customFormat="1" ht="22.5" customHeight="1" x14ac:dyDescent="0.25">
      <c r="A155" s="81"/>
      <c r="B155" s="84" t="s">
        <v>105</v>
      </c>
      <c r="C155" s="82"/>
      <c r="D155" s="82"/>
      <c r="E155" s="83"/>
      <c r="F155" s="48"/>
    </row>
    <row r="156" spans="1:6" s="53" customFormat="1" ht="21" customHeight="1" x14ac:dyDescent="0.25">
      <c r="A156" s="81"/>
      <c r="B156" s="84" t="s">
        <v>106</v>
      </c>
      <c r="C156" s="82"/>
      <c r="D156" s="82"/>
      <c r="E156" s="83"/>
      <c r="F156" s="48"/>
    </row>
    <row r="157" spans="1:6" s="53" customFormat="1" ht="15" customHeight="1" x14ac:dyDescent="0.25">
      <c r="A157" s="81"/>
      <c r="B157" s="84"/>
      <c r="C157" s="82"/>
      <c r="D157" s="82"/>
      <c r="E157" s="83"/>
      <c r="F157" s="48"/>
    </row>
    <row r="158" spans="1:6" s="53" customFormat="1" ht="32.450000000000003" customHeight="1" x14ac:dyDescent="0.25">
      <c r="A158" s="81"/>
      <c r="B158" s="84" t="s">
        <v>112</v>
      </c>
      <c r="C158" s="82" t="s">
        <v>1</v>
      </c>
      <c r="D158" s="85"/>
      <c r="E158" s="30"/>
      <c r="F158" s="48" t="str">
        <f t="shared" ref="F158" si="32">IF(D158&gt;0,D158*E158,"")</f>
        <v/>
      </c>
    </row>
    <row r="159" spans="1:6" s="53" customFormat="1" ht="15.75" customHeight="1" x14ac:dyDescent="0.25">
      <c r="A159" s="80"/>
      <c r="B159" s="84" t="s">
        <v>102</v>
      </c>
      <c r="C159" s="82" t="s">
        <v>1</v>
      </c>
      <c r="D159" s="85"/>
      <c r="E159" s="30"/>
      <c r="F159" s="48" t="str">
        <f t="shared" si="30"/>
        <v/>
      </c>
    </row>
    <row r="160" spans="1:6" s="53" customFormat="1" ht="15.75" customHeight="1" x14ac:dyDescent="0.25">
      <c r="A160" s="80"/>
      <c r="B160" s="84" t="s">
        <v>103</v>
      </c>
      <c r="C160" s="82" t="s">
        <v>1</v>
      </c>
      <c r="D160" s="85"/>
      <c r="E160" s="30"/>
      <c r="F160" s="48" t="str">
        <f t="shared" si="30"/>
        <v/>
      </c>
    </row>
    <row r="161" spans="1:7" s="53" customFormat="1" ht="31.5" customHeight="1" x14ac:dyDescent="0.25">
      <c r="A161" s="80"/>
      <c r="B161" s="84" t="s">
        <v>108</v>
      </c>
      <c r="C161" s="82" t="s">
        <v>1</v>
      </c>
      <c r="D161" s="85"/>
      <c r="E161" s="30"/>
      <c r="F161" s="48" t="str">
        <f t="shared" si="30"/>
        <v/>
      </c>
    </row>
    <row r="162" spans="1:7" s="53" customFormat="1" ht="31.5" customHeight="1" x14ac:dyDescent="0.25">
      <c r="A162" s="80"/>
      <c r="B162" s="84" t="s">
        <v>114</v>
      </c>
      <c r="C162" s="82" t="s">
        <v>1</v>
      </c>
      <c r="D162" s="85"/>
      <c r="E162" s="30"/>
      <c r="F162" s="48" t="str">
        <f t="shared" ref="F162" si="33">IF(D162&gt;0,D162*E162,"")</f>
        <v/>
      </c>
    </row>
    <row r="163" spans="1:7" s="53" customFormat="1" ht="31.5" customHeight="1" x14ac:dyDescent="0.25">
      <c r="A163" s="80"/>
      <c r="B163" s="84" t="s">
        <v>113</v>
      </c>
      <c r="C163" s="82" t="s">
        <v>1</v>
      </c>
      <c r="D163" s="85"/>
      <c r="E163" s="30"/>
      <c r="F163" s="48" t="str">
        <f t="shared" ref="F163" si="34">IF(D163&gt;0,D163*E163,"")</f>
        <v/>
      </c>
    </row>
    <row r="164" spans="1:7" s="53" customFormat="1" ht="15" customHeight="1" x14ac:dyDescent="0.25">
      <c r="A164" s="80"/>
      <c r="B164" s="84" t="s">
        <v>107</v>
      </c>
      <c r="C164" s="82" t="s">
        <v>1</v>
      </c>
      <c r="D164" s="85"/>
      <c r="E164" s="30"/>
      <c r="F164" s="48" t="str">
        <f t="shared" si="30"/>
        <v/>
      </c>
    </row>
    <row r="165" spans="1:7" s="53" customFormat="1" ht="17.25" customHeight="1" x14ac:dyDescent="0.25">
      <c r="A165" s="80"/>
      <c r="B165" s="84" t="s">
        <v>115</v>
      </c>
      <c r="C165" s="82" t="s">
        <v>1</v>
      </c>
      <c r="D165" s="85"/>
      <c r="E165" s="30"/>
      <c r="F165" s="48" t="str">
        <f t="shared" si="30"/>
        <v/>
      </c>
    </row>
    <row r="166" spans="1:7" s="53" customFormat="1" ht="15" customHeight="1" x14ac:dyDescent="0.25">
      <c r="A166" s="80"/>
      <c r="B166" s="84"/>
      <c r="C166" s="82"/>
      <c r="D166" s="85"/>
      <c r="E166" s="30"/>
      <c r="F166" s="86"/>
    </row>
    <row r="167" spans="1:7" x14ac:dyDescent="0.2">
      <c r="A167" s="73"/>
      <c r="B167" s="50" t="s">
        <v>109</v>
      </c>
      <c r="C167" s="74"/>
      <c r="D167" s="75"/>
      <c r="E167" s="76"/>
      <c r="F167" s="78">
        <f>SUM(F154:F165)</f>
        <v>0</v>
      </c>
    </row>
    <row r="168" spans="1:7" x14ac:dyDescent="0.2">
      <c r="A168" s="25" t="s">
        <v>27</v>
      </c>
      <c r="B168" s="12" t="s">
        <v>43</v>
      </c>
      <c r="C168" s="9"/>
      <c r="D168" s="10"/>
      <c r="E168" s="11"/>
      <c r="F168" s="48" t="str">
        <f>IF(D168&gt;0,D168*E168,"")</f>
        <v/>
      </c>
    </row>
    <row r="169" spans="1:7" x14ac:dyDescent="0.2">
      <c r="A169" s="25"/>
      <c r="B169" s="12"/>
      <c r="C169" s="9"/>
      <c r="D169" s="10"/>
      <c r="E169" s="11"/>
      <c r="F169" s="48" t="str">
        <f>IF(D169&gt;0,D169*E169,"")</f>
        <v/>
      </c>
    </row>
    <row r="170" spans="1:7" x14ac:dyDescent="0.2">
      <c r="A170" s="43"/>
      <c r="B170" s="42" t="s">
        <v>41</v>
      </c>
      <c r="C170" s="9" t="s">
        <v>1</v>
      </c>
      <c r="D170" s="10"/>
      <c r="E170" s="35"/>
      <c r="F170" s="48" t="str">
        <f>IF(D170&gt;0,D170*E170,"")</f>
        <v/>
      </c>
    </row>
    <row r="171" spans="1:7" x14ac:dyDescent="0.2">
      <c r="A171" s="43"/>
      <c r="B171" s="42"/>
      <c r="C171" s="9"/>
      <c r="D171" s="10"/>
      <c r="E171" s="35"/>
      <c r="F171" s="48"/>
    </row>
    <row r="172" spans="1:7" x14ac:dyDescent="0.2">
      <c r="A172" s="43"/>
      <c r="B172" s="42" t="s">
        <v>42</v>
      </c>
      <c r="C172" s="9" t="s">
        <v>1</v>
      </c>
      <c r="D172" s="10"/>
      <c r="E172" s="35"/>
      <c r="F172" s="48" t="str">
        <f>IF(D172&gt;0,D172*E172,"")</f>
        <v/>
      </c>
    </row>
    <row r="173" spans="1:7" x14ac:dyDescent="0.2">
      <c r="A173" s="43"/>
      <c r="B173" s="42"/>
      <c r="C173" s="9"/>
      <c r="D173" s="10"/>
      <c r="E173" s="35"/>
      <c r="F173" s="48"/>
    </row>
    <row r="174" spans="1:7" x14ac:dyDescent="0.2">
      <c r="A174" s="61"/>
      <c r="B174" s="9"/>
      <c r="C174" s="9"/>
      <c r="D174" s="10"/>
      <c r="E174" s="11"/>
      <c r="F174" s="46"/>
    </row>
    <row r="175" spans="1:7" x14ac:dyDescent="0.2">
      <c r="A175" s="73"/>
      <c r="B175" s="50" t="s">
        <v>110</v>
      </c>
      <c r="C175" s="74"/>
      <c r="D175" s="75"/>
      <c r="E175" s="76"/>
      <c r="F175" s="78">
        <f>SUM(F170:F174)</f>
        <v>0</v>
      </c>
      <c r="G175" s="68"/>
    </row>
    <row r="176" spans="1:7" x14ac:dyDescent="0.2">
      <c r="A176" s="61"/>
      <c r="B176" s="59"/>
      <c r="C176" s="9"/>
      <c r="D176" s="10"/>
      <c r="E176" s="11"/>
      <c r="F176" s="79"/>
    </row>
    <row r="177" spans="1:6" s="60" customFormat="1" ht="15.75" x14ac:dyDescent="0.25">
      <c r="A177" s="62"/>
      <c r="B177" s="63" t="s">
        <v>111</v>
      </c>
      <c r="C177" s="64"/>
      <c r="D177" s="64"/>
      <c r="E177" s="65"/>
      <c r="F177" s="78">
        <f>F175+F167+F151</f>
        <v>0</v>
      </c>
    </row>
    <row r="178" spans="1:6" s="53" customFormat="1" ht="16.5" customHeight="1" thickBot="1" x14ac:dyDescent="0.25">
      <c r="A178" s="57"/>
      <c r="B178" s="58"/>
      <c r="C178" s="54"/>
      <c r="D178" s="54"/>
      <c r="E178" s="55"/>
      <c r="F178" s="56"/>
    </row>
    <row r="179" spans="1:6" s="53" customFormat="1" ht="16.5" customHeight="1" thickTop="1" thickBot="1" x14ac:dyDescent="0.25">
      <c r="A179" s="87"/>
      <c r="B179" s="91" t="s">
        <v>44</v>
      </c>
      <c r="C179" s="88"/>
      <c r="D179" s="88"/>
      <c r="E179" s="89"/>
      <c r="F179" s="90">
        <f>F177+F142</f>
        <v>0</v>
      </c>
    </row>
    <row r="180" spans="1:6" s="53" customFormat="1" ht="16.5" customHeight="1" thickTop="1" x14ac:dyDescent="0.2">
      <c r="A180" s="57"/>
      <c r="B180" s="58"/>
      <c r="C180" s="54"/>
      <c r="D180" s="54"/>
      <c r="E180" s="55"/>
      <c r="F180" s="56"/>
    </row>
    <row r="182" spans="1:6" ht="13.5" thickBot="1" x14ac:dyDescent="0.25"/>
    <row r="183" spans="1:6" ht="17.25" thickTop="1" thickBot="1" x14ac:dyDescent="0.25">
      <c r="A183" s="101" t="s">
        <v>45</v>
      </c>
      <c r="B183" s="102"/>
      <c r="C183" s="102"/>
      <c r="D183" s="102"/>
      <c r="E183" s="102"/>
      <c r="F183" s="103"/>
    </row>
    <row r="184" spans="1:6" ht="17.25" thickTop="1" thickBot="1" x14ac:dyDescent="0.25">
      <c r="A184" s="29"/>
      <c r="B184" s="20"/>
      <c r="C184" s="21"/>
      <c r="D184" s="22"/>
      <c r="E184" s="23"/>
      <c r="F184" s="93"/>
    </row>
    <row r="185" spans="1:6" ht="14.25" thickTop="1" thickBot="1" x14ac:dyDescent="0.25">
      <c r="A185" s="27"/>
      <c r="B185" s="3" t="s">
        <v>7</v>
      </c>
      <c r="C185" s="3"/>
      <c r="D185" s="26"/>
      <c r="E185" s="4"/>
      <c r="F185" s="44"/>
    </row>
    <row r="186" spans="1:6" ht="13.5" thickTop="1" x14ac:dyDescent="0.2">
      <c r="A186" s="28"/>
      <c r="B186" s="5"/>
      <c r="C186" s="6"/>
      <c r="D186" s="7"/>
      <c r="E186" s="8"/>
      <c r="F186" s="45"/>
    </row>
    <row r="187" spans="1:6" x14ac:dyDescent="0.2">
      <c r="A187" s="25" t="s">
        <v>16</v>
      </c>
      <c r="B187" s="12" t="str">
        <f>B10</f>
        <v xml:space="preserve">TRAVAUX SUR ZONE URC  BATIMENT PHARMACIE </v>
      </c>
      <c r="C187" s="9"/>
      <c r="D187" s="10"/>
      <c r="E187" s="11"/>
      <c r="F187" s="79">
        <f>SUM(E188:E191)</f>
        <v>0</v>
      </c>
    </row>
    <row r="188" spans="1:6" x14ac:dyDescent="0.2">
      <c r="A188" s="94" t="s">
        <v>18</v>
      </c>
      <c r="B188" s="12" t="str">
        <f>B12</f>
        <v>Travaux préalables</v>
      </c>
      <c r="C188" s="9"/>
      <c r="D188" s="10"/>
      <c r="E188" s="35">
        <f>F19</f>
        <v>0</v>
      </c>
      <c r="F188" s="47"/>
    </row>
    <row r="189" spans="1:6" x14ac:dyDescent="0.2">
      <c r="A189" s="94" t="s">
        <v>21</v>
      </c>
      <c r="B189" s="12" t="str">
        <f>B21</f>
        <v>Travaux de traitement d'air</v>
      </c>
      <c r="C189" s="9"/>
      <c r="D189" s="10"/>
      <c r="E189" s="35">
        <f>F115</f>
        <v>0</v>
      </c>
      <c r="F189" s="48"/>
    </row>
    <row r="190" spans="1:6" x14ac:dyDescent="0.2">
      <c r="A190" s="94" t="s">
        <v>23</v>
      </c>
      <c r="B190" s="12" t="str">
        <f>B117</f>
        <v>GTC</v>
      </c>
      <c r="C190" s="9"/>
      <c r="D190" s="10"/>
      <c r="E190" s="35">
        <f>F122</f>
        <v>0</v>
      </c>
      <c r="F190" s="48"/>
    </row>
    <row r="191" spans="1:6" ht="17.100000000000001" customHeight="1" x14ac:dyDescent="0.2">
      <c r="A191" s="94" t="s">
        <v>48</v>
      </c>
      <c r="B191" s="12" t="str">
        <f>B124</f>
        <v>Etudes-mise en service-qualifications</v>
      </c>
      <c r="C191" s="9"/>
      <c r="D191" s="10"/>
      <c r="E191" s="35">
        <f>F140</f>
        <v>0</v>
      </c>
      <c r="F191" s="48" t="str">
        <f>IF(D191&gt;0,D191*E191,"")</f>
        <v/>
      </c>
    </row>
    <row r="192" spans="1:6" x14ac:dyDescent="0.2">
      <c r="A192" s="25" t="s">
        <v>15</v>
      </c>
      <c r="B192" s="12" t="str">
        <f>B144</f>
        <v>Zone administration: salle serveur et local onduleur</v>
      </c>
      <c r="C192" s="9"/>
      <c r="D192" s="10"/>
      <c r="E192" s="35"/>
      <c r="F192" s="79">
        <f>E193+E194+E195</f>
        <v>0</v>
      </c>
    </row>
    <row r="193" spans="1:6" x14ac:dyDescent="0.2">
      <c r="A193" s="94" t="s">
        <v>25</v>
      </c>
      <c r="B193" s="12" t="str">
        <f>B146</f>
        <v>Travaux préalables</v>
      </c>
      <c r="C193" s="9"/>
      <c r="D193" s="10"/>
      <c r="E193" s="35">
        <f>F151</f>
        <v>0</v>
      </c>
      <c r="F193" s="48"/>
    </row>
    <row r="194" spans="1:6" x14ac:dyDescent="0.2">
      <c r="A194" s="94" t="s">
        <v>26</v>
      </c>
      <c r="B194" s="12" t="str">
        <f>B152</f>
        <v>Travaux de traitement d'air/ climatisation Salle Serveur</v>
      </c>
      <c r="C194" s="9"/>
      <c r="D194" s="10"/>
      <c r="E194" s="35">
        <f>F167</f>
        <v>0</v>
      </c>
      <c r="F194" s="48"/>
    </row>
    <row r="195" spans="1:6" ht="20.100000000000001" customHeight="1" x14ac:dyDescent="0.2">
      <c r="A195" s="94" t="str">
        <f>A168</f>
        <v>B.3</v>
      </c>
      <c r="B195" s="12" t="str">
        <f>B168</f>
        <v>Etudes-mise en service</v>
      </c>
      <c r="C195" s="9"/>
      <c r="D195" s="10"/>
      <c r="E195" s="35">
        <f>F175</f>
        <v>0</v>
      </c>
      <c r="F195" s="46"/>
    </row>
    <row r="196" spans="1:6" ht="15.75" thickBot="1" x14ac:dyDescent="0.3">
      <c r="A196" s="31"/>
      <c r="B196" s="32"/>
      <c r="C196" s="33"/>
      <c r="D196" s="34"/>
      <c r="E196" s="36"/>
      <c r="F196" s="95"/>
    </row>
    <row r="197" spans="1:6" ht="14.25" thickTop="1" thickBot="1" x14ac:dyDescent="0.25">
      <c r="A197" s="37" t="s">
        <v>46</v>
      </c>
      <c r="B197" s="38"/>
      <c r="C197" s="39"/>
      <c r="D197" s="40"/>
      <c r="E197" s="41"/>
      <c r="F197" s="96">
        <f>F192+F187</f>
        <v>0</v>
      </c>
    </row>
    <row r="198" spans="1:6" ht="13.5" thickTop="1" x14ac:dyDescent="0.2"/>
  </sheetData>
  <mergeCells count="1">
    <mergeCell ref="A183:F183"/>
  </mergeCells>
  <phoneticPr fontId="11" type="noConversion"/>
  <pageMargins left="0.78740157480314965" right="0.78740157480314965" top="0.98425196850393704" bottom="0.98425196850393704" header="0.51181102362204722" footer="0.51181102362204722"/>
  <pageSetup paperSize="9" scale="77" firstPageNumber="0" fitToHeight="0" orientation="portrait" horizontalDpi="300" verticalDpi="300" r:id="rId1"/>
  <headerFooter alignWithMargins="0">
    <oddHeader xml:space="preserve">&amp;L&amp;"Arial,Normal"&amp;9Hôpital de St Gaudens&amp;C&amp;9lot :  CVC &amp;R&amp;"Arial,Normal"&amp;9D.P.G.F        
</oddHeader>
    <oddFooter>&amp;LPRO/DCE septembre 2025
&amp;R&amp;"Arial,Normal"&amp;9&amp;P/&amp;N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CVC-PBS </vt:lpstr>
      <vt:lpstr>'DPGF CVC-PBS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LABO</dc:creator>
  <cp:lastModifiedBy>WELCOMME Sonia</cp:lastModifiedBy>
  <cp:lastPrinted>2025-09-26T12:52:51Z</cp:lastPrinted>
  <dcterms:created xsi:type="dcterms:W3CDTF">2003-10-02T09:15:32Z</dcterms:created>
  <dcterms:modified xsi:type="dcterms:W3CDTF">2025-12-24T14:02:58Z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294d68a-d2f5-40e0-927d-026bfab8fc4b_Enabled">
    <vt:lpwstr>true</vt:lpwstr>
  </property>
  <property fmtid="{D5CDD505-2E9C-101B-9397-08002B2CF9AE}" pid="3" name="MSIP_Label_c294d68a-d2f5-40e0-927d-026bfab8fc4b_SetDate">
    <vt:lpwstr>2025-09-25T18:10:16Z</vt:lpwstr>
  </property>
  <property fmtid="{D5CDD505-2E9C-101B-9397-08002B2CF9AE}" pid="4" name="MSIP_Label_c294d68a-d2f5-40e0-927d-026bfab8fc4b_Method">
    <vt:lpwstr>Privileged</vt:lpwstr>
  </property>
  <property fmtid="{D5CDD505-2E9C-101B-9397-08002B2CF9AE}" pid="5" name="MSIP_Label_c294d68a-d2f5-40e0-927d-026bfab8fc4b_Name">
    <vt:lpwstr>l1_internal</vt:lpwstr>
  </property>
  <property fmtid="{D5CDD505-2E9C-101B-9397-08002B2CF9AE}" pid="6" name="MSIP_Label_c294d68a-d2f5-40e0-927d-026bfab8fc4b_SiteId">
    <vt:lpwstr>a5877034-8d6a-496a-8cf8-ceb5e3451109</vt:lpwstr>
  </property>
  <property fmtid="{D5CDD505-2E9C-101B-9397-08002B2CF9AE}" pid="7" name="MSIP_Label_c294d68a-d2f5-40e0-927d-026bfab8fc4b_ActionId">
    <vt:lpwstr>6aed2983-911c-48fc-952f-4671b932e605</vt:lpwstr>
  </property>
  <property fmtid="{D5CDD505-2E9C-101B-9397-08002B2CF9AE}" pid="8" name="MSIP_Label_c294d68a-d2f5-40e0-927d-026bfab8fc4b_ContentBits">
    <vt:lpwstr>2</vt:lpwstr>
  </property>
  <property fmtid="{D5CDD505-2E9C-101B-9397-08002B2CF9AE}" pid="9" name="MSIP_Label_c294d68a-d2f5-40e0-927d-026bfab8fc4b_Tag">
    <vt:lpwstr>10, 0, 1, 1</vt:lpwstr>
  </property>
</Properties>
</file>